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fif" ContentType="image/jpeg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PL Legrand 15.05.2022\"/>
    </mc:Choice>
  </mc:AlternateContent>
  <xr:revisionPtr revIDLastSave="0" documentId="13_ncr:1_{B004AFF3-AD23-42F4-9147-DD37D969B997}" xr6:coauthVersionLast="47" xr6:coauthVersionMax="47" xr10:uidLastSave="{00000000-0000-0000-0000-000000000000}"/>
  <bookViews>
    <workbookView xWindow="-120" yWindow="-120" windowWidth="29040" windowHeight="15720" tabRatio="954" firstSheet="1" activeTab="7" xr2:uid="{00000000-000D-0000-FFFF-FFFF00000000}"/>
  </bookViews>
  <sheets>
    <sheet name="Axolute mechanisms" sheetId="16" r:id="rId1"/>
    <sheet name="Axolute mechanisms 2" sheetId="22" r:id="rId2"/>
    <sheet name="Axolute mechanisms 3" sheetId="17" r:id="rId3"/>
    <sheet name="Axolute Frames Italian square" sheetId="10" r:id="rId4"/>
    <sheet name="Axolute Frames Italian elips" sheetId="25" r:id="rId5"/>
    <sheet name="Axolute Frames AIR Italian " sheetId="18" r:id="rId6"/>
    <sheet name="Axolute Frames German squa" sheetId="26" r:id="rId7"/>
    <sheet name="Axolute Frames square PICS" sheetId="23" r:id="rId8"/>
    <sheet name="Axolute Frames elips PICS" sheetId="28" r:id="rId9"/>
  </sheets>
  <definedNames>
    <definedName name="_xlnm.Print_Area" localSheetId="5">'Axolute Frames AIR Italian '!$A$1:$F$73</definedName>
    <definedName name="_xlnm.Print_Area" localSheetId="8">'Axolute Frames elips PICS'!$A$1:$F$69</definedName>
    <definedName name="_xlnm.Print_Area" localSheetId="6">'Axolute Frames German squa'!$A$1:$E$75</definedName>
    <definedName name="_xlnm.Print_Area" localSheetId="4">'Axolute Frames Italian elips'!$A$1:$F$73</definedName>
    <definedName name="_xlnm.Print_Area" localSheetId="3">'Axolute Frames Italian square'!$A$1:$F$75</definedName>
    <definedName name="_xlnm.Print_Area" localSheetId="7">'Axolute Frames square PICS'!$A$1:$F$70</definedName>
    <definedName name="_xlnm.Print_Area" localSheetId="0">'Axolute mechanisms'!$A$1:$H$44</definedName>
    <definedName name="_xlnm.Print_Area" localSheetId="1">'Axolute mechanisms 2'!$A$1:$H$47</definedName>
    <definedName name="_xlnm.Print_Area" localSheetId="2">'Axolute mechanisms 3'!$A$1:$H$36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26" l="1"/>
  <c r="D16" i="26"/>
  <c r="C16" i="26"/>
  <c r="E10" i="26"/>
  <c r="D10" i="26"/>
  <c r="C10" i="26"/>
</calcChain>
</file>

<file path=xl/sharedStrings.xml><?xml version="1.0" encoding="utf-8"?>
<sst xmlns="http://schemas.openxmlformats.org/spreadsheetml/2006/main" count="666" uniqueCount="472">
  <si>
    <t>БЯЛ</t>
  </si>
  <si>
    <t>Бутон 1 модул 10A</t>
  </si>
  <si>
    <t>София 1415, ул. Околовръстен път 68</t>
  </si>
  <si>
    <t>Tel: +359 2 862 88 75, +359 2 862 78 71</t>
  </si>
  <si>
    <t>Gsm: +359 884 204 284, e-mail: sales@ldg-bg.com</t>
  </si>
  <si>
    <t>ЕЛЕКТРОМАТЕРИАЛИ ОТ ПРОФЕСИОНАЛИСТИ ЗА ПРОФЕСИОНАЛИСТИ</t>
  </si>
  <si>
    <t>Стоков код</t>
  </si>
  <si>
    <t>502E</t>
  </si>
  <si>
    <t>503E</t>
  </si>
  <si>
    <t>504E</t>
  </si>
  <si>
    <t>506L</t>
  </si>
  <si>
    <t>Тарифна цена без ДДС</t>
  </si>
  <si>
    <t>PB502N</t>
  </si>
  <si>
    <t>PB503N</t>
  </si>
  <si>
    <t>PB504N</t>
  </si>
  <si>
    <t>PB506N</t>
  </si>
  <si>
    <t>2 модула</t>
  </si>
  <si>
    <t>4 модула</t>
  </si>
  <si>
    <t>Декоративни рамки</t>
  </si>
  <si>
    <t xml:space="preserve">Конзоли за мазилка </t>
  </si>
  <si>
    <t>Конзоли за гипс- картон</t>
  </si>
  <si>
    <t xml:space="preserve">Носещи монтажни рамки </t>
  </si>
  <si>
    <t>Брой механизми</t>
  </si>
  <si>
    <t>Брой модули</t>
  </si>
  <si>
    <t xml:space="preserve">Декоративни рамки </t>
  </si>
  <si>
    <t>Изображение</t>
  </si>
  <si>
    <t>Наименование</t>
  </si>
  <si>
    <t>2x502E</t>
  </si>
  <si>
    <t>3x502E</t>
  </si>
  <si>
    <t>4x502E</t>
  </si>
  <si>
    <t>4x2 модула</t>
  </si>
  <si>
    <t>Бутон 2 модула 10A</t>
  </si>
  <si>
    <t>Алуминий</t>
  </si>
  <si>
    <t>Антрацит</t>
  </si>
  <si>
    <t>Цвят</t>
  </si>
  <si>
    <t xml:space="preserve">Кръстат ключ 1 модул 16A </t>
  </si>
  <si>
    <t xml:space="preserve">Кръстат ключ 2 модула 16A </t>
  </si>
  <si>
    <t>Розетки</t>
  </si>
  <si>
    <t>Празни модули</t>
  </si>
  <si>
    <r>
      <t xml:space="preserve">Розетка TV тип коаксиал 1 модул                                             </t>
    </r>
    <r>
      <rPr>
        <b/>
        <u/>
        <sz val="10"/>
        <rFont val="Calibri"/>
        <family val="2"/>
        <charset val="204"/>
        <scheme val="minor"/>
      </rPr>
      <t>цвят бял/алуминий/антрaцит</t>
    </r>
  </si>
  <si>
    <t>Празен модул 1 модул</t>
  </si>
  <si>
    <t>Празен модул 2 модула</t>
  </si>
  <si>
    <t>506E</t>
  </si>
  <si>
    <t>PB526N</t>
  </si>
  <si>
    <t>3+3 модула</t>
  </si>
  <si>
    <t>Anthracite</t>
  </si>
  <si>
    <t>Tech</t>
  </si>
  <si>
    <t xml:space="preserve">Аксиални механизми </t>
  </si>
  <si>
    <t>MONOCHROME</t>
  </si>
  <si>
    <t>Gold mat</t>
  </si>
  <si>
    <t>Sand</t>
  </si>
  <si>
    <t>2x2 модула</t>
  </si>
  <si>
    <t>3x2 модула</t>
  </si>
  <si>
    <t xml:space="preserve">Контакти </t>
  </si>
  <si>
    <t>Ключ за щори 1 модул 16A</t>
  </si>
  <si>
    <t>Бутон за щори 1 модул 10A</t>
  </si>
  <si>
    <r>
      <t xml:space="preserve">Розетка TV тип F конектор 1 модул                                             </t>
    </r>
    <r>
      <rPr>
        <b/>
        <u/>
        <sz val="10"/>
        <rFont val="Calibri"/>
        <family val="2"/>
        <charset val="204"/>
        <scheme val="minor"/>
      </rPr>
      <t>цвят бял/алуминий/антрaцит</t>
    </r>
  </si>
  <si>
    <t>Димери</t>
  </si>
  <si>
    <t xml:space="preserve">          При рамки AIR се препоръчва използването на аксиални ключове</t>
  </si>
  <si>
    <t>Ценова листа</t>
  </si>
  <si>
    <t>Бутон двоен NO+NO 1 модул 10A</t>
  </si>
  <si>
    <r>
      <t xml:space="preserve">Розетка TV тип коаксиал преходна 1 модул                                             </t>
    </r>
    <r>
      <rPr>
        <b/>
        <u/>
        <sz val="10"/>
        <rFont val="Calibri"/>
        <family val="2"/>
        <charset val="204"/>
        <scheme val="minor"/>
      </rPr>
      <t>цвят бял/алуминий/антрaцит</t>
    </r>
  </si>
  <si>
    <t xml:space="preserve">Контакт ШУКО с детска защита 2 модула 16A </t>
  </si>
  <si>
    <t xml:space="preserve">Контакт ШУКО с капаче и детска защита               2 модула 16A    </t>
  </si>
  <si>
    <t>Контакт ЕВРО с детска защита 1 модул 16А</t>
  </si>
  <si>
    <t xml:space="preserve">Бутони и ключове за щори </t>
  </si>
  <si>
    <t>https://ldg-bg.com/</t>
  </si>
  <si>
    <t>Розетка RJ45 cat.6A STP конектор toolless IDC              1 модул</t>
  </si>
  <si>
    <t>Бойлерен ключ ДВУПОЛЮСЕН 32А 1 модул</t>
  </si>
  <si>
    <t xml:space="preserve">Еднополюсен ключ 1 модул 10A </t>
  </si>
  <si>
    <t>Влагозащитени рамки</t>
  </si>
  <si>
    <t>BT26603</t>
  </si>
  <si>
    <t>Рамка покривна 3 мод. IP44 ПРОЗРАЧНА                   за всички серии Bticino</t>
  </si>
  <si>
    <t>3 модула</t>
  </si>
  <si>
    <t>3 + 3 модула</t>
  </si>
  <si>
    <t xml:space="preserve">Еднополюсен ключ 2 модула 10A </t>
  </si>
  <si>
    <t xml:space="preserve">Девиаторен ключ 2 модула  10A </t>
  </si>
  <si>
    <t xml:space="preserve">Димер бутонен 200/400W, 75W при LED                   + 230V 2 модула (max. до 10 лампи) </t>
  </si>
  <si>
    <t>HD4001N</t>
  </si>
  <si>
    <t>HC4001N</t>
  </si>
  <si>
    <t>HS4001N</t>
  </si>
  <si>
    <t>HD4001M2N</t>
  </si>
  <si>
    <t>HC4001M2N</t>
  </si>
  <si>
    <t>HS4001M2N</t>
  </si>
  <si>
    <t>HD4003N</t>
  </si>
  <si>
    <t>HC4003N</t>
  </si>
  <si>
    <t>HS4003N</t>
  </si>
  <si>
    <t>HD4003M2N</t>
  </si>
  <si>
    <t>HC4003M2N</t>
  </si>
  <si>
    <t>HS4003M2N</t>
  </si>
  <si>
    <t>HD4004</t>
  </si>
  <si>
    <t>HC4004</t>
  </si>
  <si>
    <t>HS4004</t>
  </si>
  <si>
    <t>HD4004M2</t>
  </si>
  <si>
    <t>HC4004/2</t>
  </si>
  <si>
    <t>HS4004/2</t>
  </si>
  <si>
    <t>HD4005N</t>
  </si>
  <si>
    <t>HC4005N</t>
  </si>
  <si>
    <t>HS4005N</t>
  </si>
  <si>
    <t>HD4005M2N</t>
  </si>
  <si>
    <t>HC4005M2N</t>
  </si>
  <si>
    <t>HS4005M2N</t>
  </si>
  <si>
    <t xml:space="preserve">Девиаторен ключ 1 модул 10A </t>
  </si>
  <si>
    <t>HD4141</t>
  </si>
  <si>
    <t>HC4141</t>
  </si>
  <si>
    <t>HS4141</t>
  </si>
  <si>
    <t>HC4141PW</t>
  </si>
  <si>
    <t>HD4141PW</t>
  </si>
  <si>
    <t>HS4141PW</t>
  </si>
  <si>
    <t>HD4180</t>
  </si>
  <si>
    <t>HC4180</t>
  </si>
  <si>
    <t>HS4180</t>
  </si>
  <si>
    <t>HD4139</t>
  </si>
  <si>
    <t>HC4139</t>
  </si>
  <si>
    <t>HS4139</t>
  </si>
  <si>
    <t>HC4011</t>
  </si>
  <si>
    <t>HD4011</t>
  </si>
  <si>
    <t>HS4011</t>
  </si>
  <si>
    <t>HC4027</t>
  </si>
  <si>
    <t>HD4027</t>
  </si>
  <si>
    <t>HS4027</t>
  </si>
  <si>
    <t>HC4037</t>
  </si>
  <si>
    <t>HD4037</t>
  </si>
  <si>
    <t>HS4037</t>
  </si>
  <si>
    <t>HD4036</t>
  </si>
  <si>
    <t>HS4036</t>
  </si>
  <si>
    <t>HC4036</t>
  </si>
  <si>
    <t>Празен модул 1/2 модул</t>
  </si>
  <si>
    <t>HD4949</t>
  </si>
  <si>
    <t>HC4949</t>
  </si>
  <si>
    <t>HS4949</t>
  </si>
  <si>
    <t>HD4950</t>
  </si>
  <si>
    <t>HC4950</t>
  </si>
  <si>
    <t>HS4950</t>
  </si>
  <si>
    <t>HD4951</t>
  </si>
  <si>
    <t>HC4951</t>
  </si>
  <si>
    <t>HS4951</t>
  </si>
  <si>
    <t>Контакт МУЛТИСТАНДАРТ с детска защита                    2 модула 13А</t>
  </si>
  <si>
    <t>HD4411</t>
  </si>
  <si>
    <t>HC4411</t>
  </si>
  <si>
    <t>HS4411</t>
  </si>
  <si>
    <t>H4202D</t>
  </si>
  <si>
    <t>H4202P14</t>
  </si>
  <si>
    <t>H4202F</t>
  </si>
  <si>
    <t>Розетка RJ45 cat.6 UTP конектор toolless IDC           1 модул</t>
  </si>
  <si>
    <t>HC4279C6</t>
  </si>
  <si>
    <t>HD4279C6</t>
  </si>
  <si>
    <t>HS4279C6</t>
  </si>
  <si>
    <t>HC4279C6S</t>
  </si>
  <si>
    <t>HS4279C6S</t>
  </si>
  <si>
    <t>HD4279C6S</t>
  </si>
  <si>
    <t>HC4285C1</t>
  </si>
  <si>
    <t>HD4285C1</t>
  </si>
  <si>
    <t>Розетка USB за зареждане тип A 5V 1.1A                            1 модул</t>
  </si>
  <si>
    <t>HS4285C1</t>
  </si>
  <si>
    <t>Розетка 2xUSB за зареждане тип A 5V 3A 2 мод.</t>
  </si>
  <si>
    <t>HC4285C2</t>
  </si>
  <si>
    <t>HD4285C2</t>
  </si>
  <si>
    <t>HS4285C2</t>
  </si>
  <si>
    <t>H4702</t>
  </si>
  <si>
    <t>H4703</t>
  </si>
  <si>
    <t>H4704</t>
  </si>
  <si>
    <t>H4706</t>
  </si>
  <si>
    <t>H4726</t>
  </si>
  <si>
    <t>HA4802…</t>
  </si>
  <si>
    <t>HA4803…</t>
  </si>
  <si>
    <t>HA4804…</t>
  </si>
  <si>
    <t>HA4826…</t>
  </si>
  <si>
    <t>HW4819…</t>
  </si>
  <si>
    <t>HW4803…</t>
  </si>
  <si>
    <t>HW4804…</t>
  </si>
  <si>
    <t>HW4806…</t>
  </si>
  <si>
    <t>HW4826…</t>
  </si>
  <si>
    <t>6 модула</t>
  </si>
  <si>
    <t>ПРАВОЪГЪЛНИ</t>
  </si>
  <si>
    <t xml:space="preserve">    Декоративни рамки  </t>
  </si>
  <si>
    <t>HB4802…</t>
  </si>
  <si>
    <t>HB4803…</t>
  </si>
  <si>
    <t>HB4804…</t>
  </si>
  <si>
    <t>HB4806…</t>
  </si>
  <si>
    <t>HB4826…</t>
  </si>
  <si>
    <t>HA4806…</t>
  </si>
  <si>
    <t>ЕЛИПСОВИДНИ</t>
  </si>
  <si>
    <t>Brushed aluminum</t>
  </si>
  <si>
    <t>Brushed titanium</t>
  </si>
  <si>
    <t>White limoges</t>
  </si>
  <si>
    <t>Brushed chrome</t>
  </si>
  <si>
    <t>Brushed bronze</t>
  </si>
  <si>
    <t>Silver mat</t>
  </si>
  <si>
    <t>Black glass</t>
  </si>
  <si>
    <t>Mirror glass</t>
  </si>
  <si>
    <t>Kristall glass</t>
  </si>
  <si>
    <t>White glass</t>
  </si>
  <si>
    <t>Liquid white</t>
  </si>
  <si>
    <t>Liquid ivory</t>
  </si>
  <si>
    <t>Shiny gold</t>
  </si>
  <si>
    <t>Eclipse</t>
  </si>
  <si>
    <t>H4703W</t>
  </si>
  <si>
    <t>H4704W</t>
  </si>
  <si>
    <t>H4706W</t>
  </si>
  <si>
    <t>H4726W</t>
  </si>
  <si>
    <t>HA4802M2…</t>
  </si>
  <si>
    <t>HA4802M3…</t>
  </si>
  <si>
    <t>HA4802M4…</t>
  </si>
  <si>
    <t>2xH4702</t>
  </si>
  <si>
    <t>3xH4702</t>
  </si>
  <si>
    <t>4xH4702</t>
  </si>
  <si>
    <t>HA4802HD</t>
  </si>
  <si>
    <t>HA4803HD</t>
  </si>
  <si>
    <t>HA4804HD</t>
  </si>
  <si>
    <t>HA4806HD</t>
  </si>
  <si>
    <t>HA4826HD</t>
  </si>
  <si>
    <t>HA4802HC</t>
  </si>
  <si>
    <t>HA4803HC</t>
  </si>
  <si>
    <t>HA4804HC</t>
  </si>
  <si>
    <t>HA4806HC</t>
  </si>
  <si>
    <t>HA4826HC</t>
  </si>
  <si>
    <t>HA4802HS</t>
  </si>
  <si>
    <t>HA4803HS</t>
  </si>
  <si>
    <t>HA4804HS</t>
  </si>
  <si>
    <t>HA4806HS</t>
  </si>
  <si>
    <t>HA4826HS</t>
  </si>
  <si>
    <t>HA4802XC</t>
  </si>
  <si>
    <t>HA4803XC</t>
  </si>
  <si>
    <t>HA4804XC</t>
  </si>
  <si>
    <t>HA4806XC</t>
  </si>
  <si>
    <t>HA4826XC</t>
  </si>
  <si>
    <t>HA4802XS</t>
  </si>
  <si>
    <t>HA4803XS</t>
  </si>
  <si>
    <t>HA4804XS</t>
  </si>
  <si>
    <t>HA4806XS</t>
  </si>
  <si>
    <t>HA4826XS</t>
  </si>
  <si>
    <t>HA4802NX</t>
  </si>
  <si>
    <t>HA4803NX</t>
  </si>
  <si>
    <t>HA4804NX</t>
  </si>
  <si>
    <t>HA4806NX</t>
  </si>
  <si>
    <t>HA4826NX</t>
  </si>
  <si>
    <t>HA4802BG</t>
  </si>
  <si>
    <t>HA4803BG</t>
  </si>
  <si>
    <t>HA4804BG</t>
  </si>
  <si>
    <t>HA4806BG</t>
  </si>
  <si>
    <t>HA4826BG</t>
  </si>
  <si>
    <t>HA4802CR</t>
  </si>
  <si>
    <t>HA4803CR</t>
  </si>
  <si>
    <t>HA4804CR</t>
  </si>
  <si>
    <t>HA4806CR</t>
  </si>
  <si>
    <t>HA4826CR</t>
  </si>
  <si>
    <t>HA4802BR</t>
  </si>
  <si>
    <t>HA4803BR</t>
  </si>
  <si>
    <t>HA4804BR</t>
  </si>
  <si>
    <t>HA4806BR</t>
  </si>
  <si>
    <t>HA4826BR</t>
  </si>
  <si>
    <t>HA4802SAN</t>
  </si>
  <si>
    <t>HA4803SAN</t>
  </si>
  <si>
    <t>HA4804SAN</t>
  </si>
  <si>
    <t>HA4806SAN</t>
  </si>
  <si>
    <t>HA4826SAN</t>
  </si>
  <si>
    <t>HA4802VNN</t>
  </si>
  <si>
    <t>HA4803VNN</t>
  </si>
  <si>
    <t>HA4804VNN</t>
  </si>
  <si>
    <t>HA4806VNN</t>
  </si>
  <si>
    <t>HA4826VNN</t>
  </si>
  <si>
    <t>HA4802VSA</t>
  </si>
  <si>
    <t>HA4803VSA</t>
  </si>
  <si>
    <t>HA4804VSA</t>
  </si>
  <si>
    <t>HA4806VSA</t>
  </si>
  <si>
    <t>HA4826VSA</t>
  </si>
  <si>
    <t>HA4802VKA</t>
  </si>
  <si>
    <t>HA4803VKA</t>
  </si>
  <si>
    <t>HA4804VKA</t>
  </si>
  <si>
    <t>HA4806VKA</t>
  </si>
  <si>
    <t>HA4826VKA</t>
  </si>
  <si>
    <t>HA4802VBB</t>
  </si>
  <si>
    <t>HA4803VBB</t>
  </si>
  <si>
    <t>HA4804VBB</t>
  </si>
  <si>
    <t>HA4826VBB</t>
  </si>
  <si>
    <t>HA4806VBB</t>
  </si>
  <si>
    <t>HB4802XC</t>
  </si>
  <si>
    <t>HB4803XC</t>
  </si>
  <si>
    <t>HB4804XC</t>
  </si>
  <si>
    <t>HB4806XC</t>
  </si>
  <si>
    <t>HB4826XC</t>
  </si>
  <si>
    <t>HB4802XS</t>
  </si>
  <si>
    <t>HB4803XS</t>
  </si>
  <si>
    <t>HB4804XS</t>
  </si>
  <si>
    <t>HB4806XS</t>
  </si>
  <si>
    <t>HB4826XS</t>
  </si>
  <si>
    <t>HB4802DB</t>
  </si>
  <si>
    <t>HB4803DB</t>
  </si>
  <si>
    <t>HB4804DB</t>
  </si>
  <si>
    <t>HB4806DB</t>
  </si>
  <si>
    <t>HB4826DB</t>
  </si>
  <si>
    <t>HB4802DA</t>
  </si>
  <si>
    <t>HB4803DA</t>
  </si>
  <si>
    <t>HB4804DA</t>
  </si>
  <si>
    <t>HB4806DA</t>
  </si>
  <si>
    <t>HB4826DA</t>
  </si>
  <si>
    <t>HB4802OR</t>
  </si>
  <si>
    <t>HB4803OR</t>
  </si>
  <si>
    <t>HB4804OR</t>
  </si>
  <si>
    <t>HB4806OR</t>
  </si>
  <si>
    <t>HB4826OR</t>
  </si>
  <si>
    <t>-</t>
  </si>
  <si>
    <t>HB4802OSN</t>
  </si>
  <si>
    <t>HB4803OSN</t>
  </si>
  <si>
    <t>HB4804OSN</t>
  </si>
  <si>
    <t>HB4806OSN</t>
  </si>
  <si>
    <t>HB4826OSN</t>
  </si>
  <si>
    <t>HB4802HD</t>
  </si>
  <si>
    <t>HB4803HD</t>
  </si>
  <si>
    <t>HB4804HD</t>
  </si>
  <si>
    <t>HB4806HD</t>
  </si>
  <si>
    <t>HB4826HD</t>
  </si>
  <si>
    <t>HW4819CRS</t>
  </si>
  <si>
    <t>HW4803CRS</t>
  </si>
  <si>
    <t>HW4804CRS</t>
  </si>
  <si>
    <t>HW4806CRS</t>
  </si>
  <si>
    <t>HW4826CRS</t>
  </si>
  <si>
    <t>HW4819TIS</t>
  </si>
  <si>
    <t>HW4803TIS</t>
  </si>
  <si>
    <t>HW4804TIS</t>
  </si>
  <si>
    <t>HW4806TIS</t>
  </si>
  <si>
    <t>HW4826TIS</t>
  </si>
  <si>
    <t>HW4819AW</t>
  </si>
  <si>
    <t>HW4803AW</t>
  </si>
  <si>
    <t>HW4804AW</t>
  </si>
  <si>
    <t>HW4806AW</t>
  </si>
  <si>
    <t>HW4826AW</t>
  </si>
  <si>
    <t>HW4819XN</t>
  </si>
  <si>
    <t>HW4803XN</t>
  </si>
  <si>
    <t>HW4804XN</t>
  </si>
  <si>
    <t>HW4806XN</t>
  </si>
  <si>
    <t>HW4826XN</t>
  </si>
  <si>
    <t>HW4819SB</t>
  </si>
  <si>
    <t>HW4803SB</t>
  </si>
  <si>
    <t>HW4804SB</t>
  </si>
  <si>
    <t>HW4806SB</t>
  </si>
  <si>
    <t>HW4826SB</t>
  </si>
  <si>
    <t>HW4819HD</t>
  </si>
  <si>
    <t>HW4803HD</t>
  </si>
  <si>
    <t>HW4804HD</t>
  </si>
  <si>
    <t>HW4806HD</t>
  </si>
  <si>
    <t>HW4826HDN</t>
  </si>
  <si>
    <t>HW4819HS</t>
  </si>
  <si>
    <t>HW4803HS</t>
  </si>
  <si>
    <t>HW4804HS</t>
  </si>
  <si>
    <t>HW4806HS</t>
  </si>
  <si>
    <t>HW4826HSN</t>
  </si>
  <si>
    <t>HW4819HC</t>
  </si>
  <si>
    <t>HW4803HC</t>
  </si>
  <si>
    <t>HW4804HC</t>
  </si>
  <si>
    <t>HW4806HC</t>
  </si>
  <si>
    <t>HW4826HCN</t>
  </si>
  <si>
    <t>HA4802M2HHD</t>
  </si>
  <si>
    <t>HA4802M3HHD</t>
  </si>
  <si>
    <t>HA4802M4HHD</t>
  </si>
  <si>
    <t>HA4802M2HHS</t>
  </si>
  <si>
    <t>HA4802M2HHC</t>
  </si>
  <si>
    <t>HA4802M3HHC</t>
  </si>
  <si>
    <t>HA4802M4HHC</t>
  </si>
  <si>
    <t>HA4802M3HHS</t>
  </si>
  <si>
    <t>HA4802M4HHS</t>
  </si>
  <si>
    <t>HA4802M2HXC</t>
  </si>
  <si>
    <t>HA4802M3HXC</t>
  </si>
  <si>
    <t>HA4802M4HXC</t>
  </si>
  <si>
    <t>HA4802M2HXS</t>
  </si>
  <si>
    <t>HA4802M3HXS</t>
  </si>
  <si>
    <t>HA4802M4HXS</t>
  </si>
  <si>
    <t>HA4802M2HNX</t>
  </si>
  <si>
    <t>HA4802M3HNX</t>
  </si>
  <si>
    <t>HA4802M4HNX</t>
  </si>
  <si>
    <t>HA4802M2HBG</t>
  </si>
  <si>
    <t>HA4802M3HBG</t>
  </si>
  <si>
    <t>HA4802M4HBG</t>
  </si>
  <si>
    <t>HA4802M2HCR</t>
  </si>
  <si>
    <t>HA4802M3HCR</t>
  </si>
  <si>
    <t>HA4802M4HCR</t>
  </si>
  <si>
    <t>HA4802M2HBR</t>
  </si>
  <si>
    <t>HA4802M3HBR</t>
  </si>
  <si>
    <t>HA4802M4HBR</t>
  </si>
  <si>
    <t>HA4802M2HSAN</t>
  </si>
  <si>
    <t>HA4802M3HSAN</t>
  </si>
  <si>
    <t>HA4802M4HSAN</t>
  </si>
  <si>
    <t>HA4802M2HVNN</t>
  </si>
  <si>
    <t>HA4802M3HVNN</t>
  </si>
  <si>
    <t>HA4802M4HVNN</t>
  </si>
  <si>
    <t>HA4802M2HVSA</t>
  </si>
  <si>
    <t>HA4802M3HVSA</t>
  </si>
  <si>
    <t>HA4802M4HVSA</t>
  </si>
  <si>
    <t>HA4802M2HVKA</t>
  </si>
  <si>
    <t>HA4802M3HVKA</t>
  </si>
  <si>
    <t>HA4802M4HVKA</t>
  </si>
  <si>
    <t>HA4802M2HVBB</t>
  </si>
  <si>
    <t>HA4802M3HVBB</t>
  </si>
  <si>
    <t>HA4802M4HVBB</t>
  </si>
  <si>
    <r>
      <t xml:space="preserve">        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MONOCHROME</t>
    </r>
  </si>
  <si>
    <r>
      <t xml:space="preserve">       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ALUMINIUM</t>
    </r>
  </si>
  <si>
    <r>
      <t xml:space="preserve">         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LACQUERED</t>
    </r>
  </si>
  <si>
    <r>
      <t xml:space="preserve">          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 xml:space="preserve"> ANODIZED</t>
    </r>
  </si>
  <si>
    <r>
      <t xml:space="preserve">      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GLASS</t>
    </r>
  </si>
  <si>
    <r>
      <t xml:space="preserve">               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METALIZED</t>
    </r>
  </si>
  <si>
    <r>
      <t xml:space="preserve">               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LIQUID</t>
    </r>
  </si>
  <si>
    <r>
      <t xml:space="preserve">                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WHITE</t>
    </r>
  </si>
  <si>
    <r>
      <t xml:space="preserve">     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 xml:space="preserve"> MONOCHROME</t>
    </r>
  </si>
  <si>
    <r>
      <t xml:space="preserve">Oraque white </t>
    </r>
    <r>
      <rPr>
        <b/>
        <sz val="6"/>
        <color theme="1"/>
        <rFont val="Calibri"/>
        <family val="2"/>
        <charset val="204"/>
        <scheme val="minor"/>
      </rPr>
      <t>(paintable)</t>
    </r>
  </si>
  <si>
    <r>
      <t xml:space="preserve">                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SOFT</t>
    </r>
  </si>
  <si>
    <r>
      <t xml:space="preserve">               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BRUSHED</t>
    </r>
  </si>
  <si>
    <t>ALUMINIUM</t>
  </si>
  <si>
    <t>LACQUERED</t>
  </si>
  <si>
    <t>ANODIZED</t>
  </si>
  <si>
    <t>GLASS</t>
  </si>
  <si>
    <t>METALIZED</t>
  </si>
  <si>
    <t>LIQUID</t>
  </si>
  <si>
    <t>GLOSSY</t>
  </si>
  <si>
    <t>WHITE</t>
  </si>
  <si>
    <t>Aluminum monochrome</t>
  </si>
  <si>
    <t>White monochrome</t>
  </si>
  <si>
    <r>
      <t xml:space="preserve">                 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 xml:space="preserve"> GLOSSY</t>
    </r>
  </si>
  <si>
    <r>
      <t xml:space="preserve">     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MONOCHROME</t>
    </r>
  </si>
  <si>
    <t>White monochrome - HA...HD</t>
  </si>
  <si>
    <t>Tech - HA...HC</t>
  </si>
  <si>
    <t>Brushed aluminum - HA...XC</t>
  </si>
  <si>
    <t>Brushed titaniumm - HA...NX</t>
  </si>
  <si>
    <t>Whtie limoges - HA...BG</t>
  </si>
  <si>
    <t>Brushed chrome - HA...CR</t>
  </si>
  <si>
    <t>Brushed bronze - HA...BR</t>
  </si>
  <si>
    <t>Solver mat - HA...SAN</t>
  </si>
  <si>
    <t>Black glass - HA...VNN</t>
  </si>
  <si>
    <t>Mirror glass - HA...VSA</t>
  </si>
  <si>
    <t>Kristal glass - HA...VKA</t>
  </si>
  <si>
    <t>White glass - HA...VBB</t>
  </si>
  <si>
    <t>Aluminum monochrome - HB...XC</t>
  </si>
  <si>
    <t>Liquid white  - HB...DB</t>
  </si>
  <si>
    <t>Liquid ivory - HB...DA</t>
  </si>
  <si>
    <t>Shiny gold - HB...OR</t>
  </si>
  <si>
    <t>Gold mat - HB...OSN</t>
  </si>
  <si>
    <t>White monochrome - HB...HD</t>
  </si>
  <si>
    <t>MONOCHROME AIR</t>
  </si>
  <si>
    <t>SOFT AIR</t>
  </si>
  <si>
    <t>BRUSHED AIR</t>
  </si>
  <si>
    <t>White monochrome - HW…HD</t>
  </si>
  <si>
    <t>Anthracite - HW…HS</t>
  </si>
  <si>
    <t>Anthracite monochrome - HB...XS</t>
  </si>
  <si>
    <t>Anthracite - HA...HS</t>
  </si>
  <si>
    <t>Brushed anthracite - HA...XS</t>
  </si>
  <si>
    <t>Anthracite monochrome</t>
  </si>
  <si>
    <t>Brushed anthracite</t>
  </si>
  <si>
    <t>Tech - HW…HC</t>
  </si>
  <si>
    <t>Oraque white (paintable) - HW…AW</t>
  </si>
  <si>
    <t>Eclipse - HW…XN</t>
  </si>
  <si>
    <t>Sand - HW…SB</t>
  </si>
  <si>
    <t>Brushed chrome - HW…CRS</t>
  </si>
  <si>
    <t>Brushed titanium -HW…TIS</t>
  </si>
  <si>
    <t>AIR</t>
  </si>
  <si>
    <r>
      <t xml:space="preserve">Таблица за избор на конзоли и носещи рамки Axolute </t>
    </r>
    <r>
      <rPr>
        <b/>
        <i/>
        <u/>
        <sz val="10"/>
        <color theme="1"/>
        <rFont val="Calibri"/>
        <family val="2"/>
        <charset val="204"/>
        <scheme val="minor"/>
      </rPr>
      <t>ИТАЛИАНСКИ</t>
    </r>
    <r>
      <rPr>
        <b/>
        <sz val="10"/>
        <color theme="1"/>
        <rFont val="Calibri"/>
        <family val="2"/>
        <scheme val="minor"/>
      </rPr>
      <t xml:space="preserve"> стандарт </t>
    </r>
    <r>
      <rPr>
        <b/>
        <i/>
        <sz val="10"/>
        <color theme="1"/>
        <rFont val="Calibri"/>
        <family val="2"/>
        <charset val="204"/>
        <scheme val="minor"/>
      </rPr>
      <t>ПРАВОЪГЪЛНИ</t>
    </r>
  </si>
  <si>
    <r>
      <t xml:space="preserve">Таблица за избор на конзоли и носещи рамки Axolute </t>
    </r>
    <r>
      <rPr>
        <b/>
        <i/>
        <u/>
        <sz val="10"/>
        <color theme="1"/>
        <rFont val="Calibri"/>
        <family val="2"/>
        <charset val="204"/>
        <scheme val="minor"/>
      </rPr>
      <t>ИТАЛИАНСКИ</t>
    </r>
    <r>
      <rPr>
        <b/>
        <sz val="10"/>
        <color theme="1"/>
        <rFont val="Calibri"/>
        <family val="2"/>
        <scheme val="minor"/>
      </rPr>
      <t xml:space="preserve"> стандарт </t>
    </r>
    <r>
      <rPr>
        <b/>
        <i/>
        <sz val="10"/>
        <color theme="1"/>
        <rFont val="Calibri"/>
        <family val="2"/>
        <charset val="204"/>
        <scheme val="minor"/>
      </rPr>
      <t>ЕЛИПСОВИДНИ</t>
    </r>
  </si>
  <si>
    <r>
      <t xml:space="preserve">Таблица за избор на конзоли и носещи рамки Axolute AIR </t>
    </r>
    <r>
      <rPr>
        <b/>
        <i/>
        <u/>
        <sz val="10"/>
        <color theme="1"/>
        <rFont val="Calibri"/>
        <family val="2"/>
        <charset val="204"/>
        <scheme val="minor"/>
      </rPr>
      <t>ИТАЛИАНСКИ</t>
    </r>
    <r>
      <rPr>
        <b/>
        <sz val="10"/>
        <color theme="1"/>
        <rFont val="Calibri"/>
        <family val="2"/>
        <scheme val="minor"/>
      </rPr>
      <t xml:space="preserve"> стандарт </t>
    </r>
    <r>
      <rPr>
        <b/>
        <i/>
        <sz val="10"/>
        <color theme="1"/>
        <rFont val="Calibri"/>
        <family val="2"/>
        <charset val="204"/>
        <scheme val="minor"/>
      </rPr>
      <t>AIR</t>
    </r>
  </si>
  <si>
    <r>
      <t xml:space="preserve">Таблица за избор на конзоли и носещи рамки Axolute </t>
    </r>
    <r>
      <rPr>
        <b/>
        <i/>
        <u/>
        <sz val="10"/>
        <color theme="1"/>
        <rFont val="Calibri"/>
        <family val="2"/>
        <charset val="204"/>
        <scheme val="minor"/>
      </rPr>
      <t xml:space="preserve">НЕМСКИ </t>
    </r>
    <r>
      <rPr>
        <b/>
        <sz val="10"/>
        <color theme="1"/>
        <rFont val="Calibri"/>
        <family val="2"/>
        <scheme val="minor"/>
      </rPr>
      <t xml:space="preserve">стандарт </t>
    </r>
    <r>
      <rPr>
        <b/>
        <i/>
        <sz val="10"/>
        <color theme="1"/>
        <rFont val="Calibri"/>
        <family val="2"/>
        <charset val="204"/>
        <scheme val="minor"/>
      </rPr>
      <t>ПРАВОЪГЪЛНИ</t>
    </r>
  </si>
  <si>
    <t>RECTANGULAR/ ПРАВОЪГЪЛНИ</t>
  </si>
  <si>
    <t>ELLIPTIC/ ЕЛИПСОВИДНИ</t>
  </si>
  <si>
    <t>стр. 1</t>
  </si>
  <si>
    <t>стр. 2</t>
  </si>
  <si>
    <t>стр. 3</t>
  </si>
  <si>
    <t>стр. 4</t>
  </si>
  <si>
    <t>стр. 5</t>
  </si>
  <si>
    <t>стр. 6</t>
  </si>
  <si>
    <t>стр. 7</t>
  </si>
  <si>
    <t>стр. 8</t>
  </si>
  <si>
    <t>Елипсовидните рамки серия AXOLUTE се предлагат САМО в ИТАЛИАНСКИ стандарт</t>
  </si>
  <si>
    <t xml:space="preserve">          Носеща рамка 2 модула със скоби (крачета) - H4702G. Тарифна цена без ДДС - 8.60 лв.</t>
  </si>
  <si>
    <t xml:space="preserve">          Носеща рамка 2 модула със скоби (крачета) - H4702G. Тарифна цена без ДДС - 12.00 лв.</t>
  </si>
  <si>
    <t>* Всички цени са в български лева без ДДС.
** Ценовата листа е валидна от 15.05.2022г. 
*** ЕЛ ДИ ДЖИ ООД запазва правото да променя цените на продуктите и услугите, без предварително предупреждение.                                                  стр.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</si>
</sst>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лв.&quot;;[Red]\-#,##0.00\ &quot;лв.&quot;"/>
    <numFmt numFmtId="164" formatCode="#,##0.00\ [$лв-402]"/>
    <numFmt numFmtId="165" formatCode="#,##0.00\ &quot;лв&quot;"/>
    <numFmt numFmtId="166" formatCode="_-* #,##0.00\ [$лв.-402]_-;\-* #,##0.00\ [$лв.-402]_-;_-* &quot;-&quot;??\ [$лв.-402]_-;_-@_-"/>
    <numFmt numFmtId="167" formatCode="#,##0.00\ &quot;лв.&quot;"/>
  </numFmts>
  <fonts count="60">
    <font>
      <sz val="10"/>
      <name val="Arial"/>
    </font>
    <font>
      <sz val="8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Helv"/>
      <charset val="204"/>
    </font>
    <font>
      <sz val="18"/>
      <name val="All Times New Roman"/>
      <family val="1"/>
      <charset val="204"/>
    </font>
    <font>
      <sz val="12"/>
      <color rgb="FF595959"/>
      <name val="Calibri"/>
      <family val="2"/>
      <charset val="204"/>
    </font>
    <font>
      <b/>
      <sz val="12"/>
      <name val="All Times New Roman"/>
      <family val="1"/>
      <charset val="204"/>
    </font>
    <font>
      <sz val="12"/>
      <name val="All Times New Roman"/>
      <family val="1"/>
      <charset val="204"/>
    </font>
    <font>
      <sz val="11"/>
      <name val="Calibri"/>
      <family val="2"/>
      <charset val="204"/>
    </font>
    <font>
      <b/>
      <sz val="10.5"/>
      <name val="Times New Roman"/>
      <family val="1"/>
      <charset val="204"/>
    </font>
    <font>
      <u/>
      <sz val="11"/>
      <color theme="0" tint="-0.499984740745262"/>
      <name val="Calibri"/>
      <family val="2"/>
      <charset val="204"/>
      <scheme val="minor"/>
    </font>
    <font>
      <b/>
      <sz val="14"/>
      <color rgb="FF000000"/>
      <name val="Calibri"/>
      <family val="2"/>
      <charset val="204"/>
    </font>
    <font>
      <sz val="10.5"/>
      <name val="Times New Roman"/>
      <family val="1"/>
      <charset val="204"/>
    </font>
    <font>
      <b/>
      <sz val="26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rgb="FFFF0000"/>
      <name val="Calibri"/>
      <family val="2"/>
      <scheme val="minor"/>
    </font>
    <font>
      <b/>
      <sz val="9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b/>
      <sz val="8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u/>
      <sz val="10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i/>
      <sz val="8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scheme val="minor"/>
    </font>
    <font>
      <b/>
      <i/>
      <sz val="10"/>
      <name val="Calibri"/>
      <family val="2"/>
      <charset val="204"/>
      <scheme val="minor"/>
    </font>
    <font>
      <b/>
      <sz val="22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u/>
      <sz val="8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b/>
      <sz val="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u/>
      <sz val="8"/>
      <color rgb="FFFF0000"/>
      <name val="Calibri"/>
      <family val="2"/>
      <charset val="204"/>
      <scheme val="minor"/>
    </font>
    <font>
      <b/>
      <i/>
      <sz val="8"/>
      <color rgb="FFFF0000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b/>
      <sz val="8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8.5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53BEE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8" fillId="0" borderId="0"/>
    <xf numFmtId="9" fontId="34" fillId="0" borderId="0" applyFont="0" applyFill="0" applyBorder="0" applyAlignment="0" applyProtection="0"/>
  </cellStyleXfs>
  <cellXfs count="31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164" fontId="4" fillId="0" borderId="0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2" fillId="0" borderId="0" xfId="1" applyAlignment="1">
      <alignment vertical="center" wrapText="1"/>
    </xf>
    <xf numFmtId="2" fontId="9" fillId="2" borderId="0" xfId="2" applyNumberFormat="1" applyFont="1" applyFill="1" applyAlignment="1">
      <alignment horizontal="lef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10" fillId="0" borderId="0" xfId="0" applyFont="1" applyAlignment="1">
      <alignment vertical="center" wrapText="1"/>
    </xf>
    <xf numFmtId="2" fontId="11" fillId="2" borderId="0" xfId="2" applyNumberFormat="1" applyFont="1" applyFill="1" applyAlignment="1">
      <alignment horizontal="left" vertical="center"/>
    </xf>
    <xf numFmtId="0" fontId="12" fillId="0" borderId="0" xfId="2" applyFont="1" applyAlignment="1">
      <alignment vertical="center"/>
    </xf>
    <xf numFmtId="0" fontId="13" fillId="0" borderId="0" xfId="0" applyFont="1" applyAlignment="1">
      <alignment horizontal="right" vertical="center"/>
    </xf>
    <xf numFmtId="2" fontId="14" fillId="0" borderId="0" xfId="0" applyNumberFormat="1" applyFont="1"/>
    <xf numFmtId="0" fontId="14" fillId="0" borderId="0" xfId="0" applyFont="1"/>
    <xf numFmtId="0" fontId="1" fillId="0" borderId="0" xfId="0" applyFont="1"/>
    <xf numFmtId="0" fontId="17" fillId="0" borderId="0" xfId="0" applyFont="1" applyAlignment="1">
      <alignment horizontal="left"/>
    </xf>
    <xf numFmtId="2" fontId="17" fillId="0" borderId="0" xfId="0" applyNumberFormat="1" applyFont="1" applyAlignment="1">
      <alignment horizontal="left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3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167" fontId="20" fillId="0" borderId="4" xfId="0" applyNumberFormat="1" applyFont="1" applyBorder="1" applyAlignment="1">
      <alignment horizontal="center" vertical="top"/>
    </xf>
    <xf numFmtId="0" fontId="23" fillId="4" borderId="5" xfId="0" applyFont="1" applyFill="1" applyBorder="1" applyAlignment="1">
      <alignment horizontal="center" vertical="center"/>
    </xf>
    <xf numFmtId="167" fontId="23" fillId="4" borderId="3" xfId="0" applyNumberFormat="1" applyFont="1" applyFill="1" applyBorder="1" applyAlignment="1">
      <alignment horizontal="center" vertical="top"/>
    </xf>
    <xf numFmtId="0" fontId="23" fillId="0" borderId="5" xfId="0" applyFont="1" applyBorder="1" applyAlignment="1">
      <alignment horizontal="center" vertical="center"/>
    </xf>
    <xf numFmtId="0" fontId="19" fillId="0" borderId="11" xfId="0" applyFont="1" applyBorder="1" applyAlignment="1">
      <alignment horizontal="left" vertical="center" wrapText="1"/>
    </xf>
    <xf numFmtId="0" fontId="25" fillId="0" borderId="31" xfId="0" applyFont="1" applyBorder="1"/>
    <xf numFmtId="0" fontId="26" fillId="0" borderId="31" xfId="0" applyFont="1" applyBorder="1"/>
    <xf numFmtId="0" fontId="28" fillId="0" borderId="0" xfId="0" applyFont="1" applyAlignment="1">
      <alignment vertical="center"/>
    </xf>
    <xf numFmtId="0" fontId="29" fillId="0" borderId="23" xfId="0" applyFont="1" applyBorder="1" applyAlignment="1">
      <alignment horizontal="left" vertical="center" wrapText="1"/>
    </xf>
    <xf numFmtId="0" fontId="29" fillId="0" borderId="34" xfId="0" applyFont="1" applyBorder="1" applyAlignment="1">
      <alignment horizontal="left" vertical="center" wrapText="1"/>
    </xf>
    <xf numFmtId="0" fontId="30" fillId="0" borderId="0" xfId="0" applyFont="1" applyFill="1" applyBorder="1" applyAlignment="1">
      <alignment vertical="center" wrapText="1"/>
    </xf>
    <xf numFmtId="0" fontId="23" fillId="4" borderId="14" xfId="0" applyFont="1" applyFill="1" applyBorder="1" applyAlignment="1">
      <alignment horizontal="left" vertical="center" wrapText="1"/>
    </xf>
    <xf numFmtId="167" fontId="23" fillId="4" borderId="3" xfId="0" applyNumberFormat="1" applyFont="1" applyFill="1" applyBorder="1" applyAlignment="1">
      <alignment horizontal="center" vertical="center"/>
    </xf>
    <xf numFmtId="0" fontId="24" fillId="0" borderId="24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center" vertical="center"/>
    </xf>
    <xf numFmtId="0" fontId="24" fillId="0" borderId="0" xfId="0" applyFont="1" applyFill="1" applyAlignment="1">
      <alignment horizontal="left"/>
    </xf>
    <xf numFmtId="0" fontId="31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166" fontId="32" fillId="0" borderId="0" xfId="0" applyNumberFormat="1" applyFont="1" applyFill="1" applyAlignment="1">
      <alignment horizontal="center"/>
    </xf>
    <xf numFmtId="166" fontId="33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center" vertical="center"/>
    </xf>
    <xf numFmtId="49" fontId="30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/>
    </xf>
    <xf numFmtId="0" fontId="23" fillId="4" borderId="15" xfId="0" applyFont="1" applyFill="1" applyBorder="1" applyAlignment="1">
      <alignment horizontal="center" vertical="center"/>
    </xf>
    <xf numFmtId="167" fontId="23" fillId="4" borderId="12" xfId="0" applyNumberFormat="1" applyFont="1" applyFill="1" applyBorder="1" applyAlignment="1">
      <alignment horizontal="center" vertical="top"/>
    </xf>
    <xf numFmtId="0" fontId="20" fillId="0" borderId="13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left"/>
    </xf>
    <xf numFmtId="0" fontId="4" fillId="0" borderId="38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4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30" xfId="0" applyFont="1" applyFill="1" applyBorder="1" applyAlignment="1">
      <alignment vertical="center"/>
    </xf>
    <xf numFmtId="0" fontId="4" fillId="0" borderId="19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164" fontId="4" fillId="0" borderId="34" xfId="0" applyNumberFormat="1" applyFont="1" applyFill="1" applyBorder="1" applyAlignment="1">
      <alignment vertical="center"/>
    </xf>
    <xf numFmtId="164" fontId="4" fillId="0" borderId="43" xfId="0" applyNumberFormat="1" applyFont="1" applyFill="1" applyBorder="1" applyAlignment="1">
      <alignment vertical="center"/>
    </xf>
    <xf numFmtId="166" fontId="7" fillId="0" borderId="41" xfId="0" applyNumberFormat="1" applyFont="1" applyFill="1" applyBorder="1" applyAlignment="1">
      <alignment horizontal="left" vertical="center"/>
    </xf>
    <xf numFmtId="166" fontId="7" fillId="0" borderId="42" xfId="0" applyNumberFormat="1" applyFont="1" applyFill="1" applyBorder="1" applyAlignment="1">
      <alignment horizontal="left" vertical="center"/>
    </xf>
    <xf numFmtId="166" fontId="7" fillId="0" borderId="41" xfId="0" applyNumberFormat="1" applyFont="1" applyFill="1" applyBorder="1" applyAlignment="1">
      <alignment vertical="center"/>
    </xf>
    <xf numFmtId="166" fontId="7" fillId="0" borderId="42" xfId="0" applyNumberFormat="1" applyFont="1" applyFill="1" applyBorder="1" applyAlignment="1">
      <alignment vertical="center"/>
    </xf>
    <xf numFmtId="0" fontId="35" fillId="0" borderId="4" xfId="0" applyFont="1" applyFill="1" applyBorder="1" applyAlignment="1">
      <alignment horizontal="center" vertical="top"/>
    </xf>
    <xf numFmtId="0" fontId="35" fillId="0" borderId="13" xfId="0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vertical="center"/>
    </xf>
    <xf numFmtId="166" fontId="7" fillId="0" borderId="25" xfId="0" applyNumberFormat="1" applyFont="1" applyFill="1" applyBorder="1" applyAlignment="1">
      <alignment vertical="center"/>
    </xf>
    <xf numFmtId="164" fontId="4" fillId="0" borderId="15" xfId="0" applyNumberFormat="1" applyFont="1" applyFill="1" applyBorder="1" applyAlignment="1">
      <alignment vertical="center"/>
    </xf>
    <xf numFmtId="166" fontId="7" fillId="0" borderId="17" xfId="0" applyNumberFormat="1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166" fontId="7" fillId="0" borderId="7" xfId="0" applyNumberFormat="1" applyFont="1" applyFill="1" applyBorder="1" applyAlignment="1">
      <alignment horizontal="left" vertical="center"/>
    </xf>
    <xf numFmtId="166" fontId="7" fillId="0" borderId="12" xfId="0" applyNumberFormat="1" applyFont="1" applyFill="1" applyBorder="1" applyAlignment="1">
      <alignment horizontal="left" vertical="center"/>
    </xf>
    <xf numFmtId="166" fontId="7" fillId="0" borderId="7" xfId="0" applyNumberFormat="1" applyFont="1" applyFill="1" applyBorder="1" applyAlignment="1">
      <alignment vertical="center"/>
    </xf>
    <xf numFmtId="166" fontId="7" fillId="0" borderId="12" xfId="0" applyNumberFormat="1" applyFont="1" applyFill="1" applyBorder="1" applyAlignment="1">
      <alignment vertical="center"/>
    </xf>
    <xf numFmtId="166" fontId="7" fillId="0" borderId="7" xfId="3" applyNumberFormat="1" applyFont="1" applyFill="1" applyBorder="1" applyAlignment="1">
      <alignment horizontal="left" vertical="center"/>
    </xf>
    <xf numFmtId="0" fontId="35" fillId="0" borderId="25" xfId="0" applyFont="1" applyFill="1" applyBorder="1" applyAlignment="1">
      <alignment horizontal="center" vertical="top"/>
    </xf>
    <xf numFmtId="0" fontId="35" fillId="0" borderId="17" xfId="0" applyFont="1" applyFill="1" applyBorder="1" applyAlignment="1">
      <alignment horizontal="center" vertical="top"/>
    </xf>
    <xf numFmtId="166" fontId="7" fillId="0" borderId="1" xfId="0" applyNumberFormat="1" applyFont="1" applyFill="1" applyBorder="1" applyAlignment="1">
      <alignment vertical="center"/>
    </xf>
    <xf numFmtId="166" fontId="7" fillId="0" borderId="28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7" fillId="0" borderId="32" xfId="0" applyFont="1" applyFill="1" applyBorder="1" applyAlignment="1">
      <alignment vertical="center" wrapText="1"/>
    </xf>
    <xf numFmtId="0" fontId="27" fillId="0" borderId="15" xfId="0" applyFont="1" applyFill="1" applyBorder="1" applyAlignment="1">
      <alignment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vertical="center" wrapText="1"/>
    </xf>
    <xf numFmtId="0" fontId="38" fillId="0" borderId="0" xfId="0" applyFont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39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8" fontId="3" fillId="0" borderId="1" xfId="0" applyNumberFormat="1" applyFont="1" applyFill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8" fontId="3" fillId="0" borderId="0" xfId="0" applyNumberFormat="1" applyFont="1" applyFill="1" applyBorder="1" applyAlignment="1">
      <alignment horizontal="center" vertical="center" wrapText="1"/>
    </xf>
    <xf numFmtId="49" fontId="4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3" fillId="0" borderId="18" xfId="0" applyFont="1" applyFill="1" applyBorder="1" applyAlignment="1">
      <alignment vertical="center"/>
    </xf>
    <xf numFmtId="166" fontId="7" fillId="0" borderId="6" xfId="0" applyNumberFormat="1" applyFont="1" applyFill="1" applyBorder="1" applyAlignment="1">
      <alignment vertical="center"/>
    </xf>
    <xf numFmtId="166" fontId="7" fillId="0" borderId="15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44" xfId="0" applyNumberFormat="1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66" fontId="7" fillId="0" borderId="10" xfId="0" applyNumberFormat="1" applyFont="1" applyFill="1" applyBorder="1" applyAlignment="1">
      <alignment vertical="center"/>
    </xf>
    <xf numFmtId="166" fontId="7" fillId="0" borderId="3" xfId="0" applyNumberFormat="1" applyFont="1" applyFill="1" applyBorder="1" applyAlignment="1">
      <alignment vertical="center"/>
    </xf>
    <xf numFmtId="0" fontId="4" fillId="0" borderId="33" xfId="0" applyFont="1" applyFill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31" xfId="0" applyFont="1" applyFill="1" applyBorder="1" applyAlignment="1">
      <alignment vertical="center"/>
    </xf>
    <xf numFmtId="0" fontId="4" fillId="0" borderId="40" xfId="0" applyFont="1" applyFill="1" applyBorder="1" applyAlignment="1">
      <alignment vertical="center"/>
    </xf>
    <xf numFmtId="166" fontId="7" fillId="0" borderId="25" xfId="0" applyNumberFormat="1" applyFont="1" applyFill="1" applyBorder="1" applyAlignment="1">
      <alignment horizontal="left" vertical="center"/>
    </xf>
    <xf numFmtId="166" fontId="7" fillId="0" borderId="17" xfId="0" applyNumberFormat="1" applyFont="1" applyFill="1" applyBorder="1" applyAlignment="1">
      <alignment horizontal="left" vertical="center"/>
    </xf>
    <xf numFmtId="166" fontId="7" fillId="0" borderId="26" xfId="0" applyNumberFormat="1" applyFont="1" applyFill="1" applyBorder="1" applyAlignment="1">
      <alignment vertical="center"/>
    </xf>
    <xf numFmtId="166" fontId="7" fillId="0" borderId="47" xfId="0" applyNumberFormat="1" applyFont="1" applyFill="1" applyBorder="1" applyAlignment="1">
      <alignment vertical="center"/>
    </xf>
    <xf numFmtId="166" fontId="7" fillId="0" borderId="18" xfId="0" applyNumberFormat="1" applyFont="1" applyFill="1" applyBorder="1" applyAlignment="1">
      <alignment vertical="center"/>
    </xf>
    <xf numFmtId="166" fontId="7" fillId="0" borderId="48" xfId="0" applyNumberFormat="1" applyFont="1" applyFill="1" applyBorder="1" applyAlignment="1">
      <alignment vertical="center"/>
    </xf>
    <xf numFmtId="49" fontId="30" fillId="0" borderId="0" xfId="0" applyNumberFormat="1" applyFont="1" applyFill="1" applyBorder="1" applyAlignment="1">
      <alignment vertical="center" wrapText="1"/>
    </xf>
    <xf numFmtId="8" fontId="3" fillId="0" borderId="0" xfId="0" applyNumberFormat="1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/>
    </xf>
    <xf numFmtId="2" fontId="17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2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5" fillId="0" borderId="0" xfId="0" applyFont="1" applyFill="1" applyBorder="1" applyAlignment="1"/>
    <xf numFmtId="0" fontId="28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67" fontId="23" fillId="0" borderId="0" xfId="0" applyNumberFormat="1" applyFont="1" applyFill="1" applyBorder="1" applyAlignment="1">
      <alignment vertical="top"/>
    </xf>
    <xf numFmtId="167" fontId="23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67" fontId="20" fillId="0" borderId="0" xfId="0" applyNumberFormat="1" applyFont="1" applyFill="1" applyBorder="1" applyAlignment="1">
      <alignment vertical="top"/>
    </xf>
    <xf numFmtId="0" fontId="38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0" fillId="0" borderId="1" xfId="0" applyFont="1" applyFill="1" applyBorder="1" applyAlignment="1">
      <alignment vertical="center"/>
    </xf>
    <xf numFmtId="49" fontId="30" fillId="0" borderId="1" xfId="0" applyNumberFormat="1" applyFont="1" applyFill="1" applyBorder="1" applyAlignment="1">
      <alignment vertical="center" wrapText="1"/>
    </xf>
    <xf numFmtId="8" fontId="3" fillId="0" borderId="1" xfId="0" applyNumberFormat="1" applyFont="1" applyFill="1" applyBorder="1" applyAlignment="1">
      <alignment vertical="center" wrapText="1"/>
    </xf>
    <xf numFmtId="167" fontId="42" fillId="0" borderId="0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8" fontId="44" fillId="0" borderId="0" xfId="0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vertical="center" textRotation="90"/>
    </xf>
    <xf numFmtId="0" fontId="43" fillId="0" borderId="0" xfId="0" applyFont="1" applyFill="1" applyBorder="1" applyAlignment="1">
      <alignment vertical="center" textRotation="90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24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0" fontId="46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49" fontId="30" fillId="0" borderId="0" xfId="0" applyNumberFormat="1" applyFont="1" applyFill="1" applyBorder="1" applyAlignment="1">
      <alignment horizontal="center" vertical="center" wrapText="1"/>
    </xf>
    <xf numFmtId="8" fontId="3" fillId="0" borderId="1" xfId="0" applyNumberFormat="1" applyFont="1" applyFill="1" applyBorder="1" applyAlignment="1">
      <alignment horizontal="center" vertical="center" wrapText="1"/>
    </xf>
    <xf numFmtId="49" fontId="30" fillId="0" borderId="8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8" fontId="3" fillId="0" borderId="1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7" fillId="0" borderId="0" xfId="0" applyFont="1" applyFill="1" applyBorder="1" applyAlignment="1">
      <alignment horizontal="center"/>
    </xf>
    <xf numFmtId="0" fontId="46" fillId="0" borderId="0" xfId="0" applyFont="1" applyFill="1" applyAlignment="1">
      <alignment horizontal="center" vertical="center"/>
    </xf>
    <xf numFmtId="8" fontId="3" fillId="0" borderId="0" xfId="0" applyNumberFormat="1" applyFont="1" applyBorder="1" applyAlignment="1">
      <alignment horizontal="center" vertical="center"/>
    </xf>
    <xf numFmtId="49" fontId="41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0" fontId="23" fillId="0" borderId="8" xfId="0" applyFont="1" applyFill="1" applyBorder="1" applyAlignment="1">
      <alignment vertical="center"/>
    </xf>
    <xf numFmtId="49" fontId="30" fillId="0" borderId="8" xfId="0" applyNumberFormat="1" applyFont="1" applyFill="1" applyBorder="1" applyAlignment="1">
      <alignment vertical="center" wrapText="1"/>
    </xf>
    <xf numFmtId="0" fontId="42" fillId="0" borderId="1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8" fontId="41" fillId="0" borderId="0" xfId="0" applyNumberFormat="1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166" fontId="50" fillId="0" borderId="0" xfId="0" applyNumberFormat="1" applyFont="1" applyFill="1" applyBorder="1" applyAlignment="1">
      <alignment vertical="center" textRotation="90" wrapText="1"/>
    </xf>
    <xf numFmtId="0" fontId="4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49" fontId="44" fillId="0" borderId="0" xfId="0" applyNumberFormat="1" applyFont="1" applyFill="1" applyBorder="1" applyAlignment="1">
      <alignment vertical="center" wrapText="1"/>
    </xf>
    <xf numFmtId="8" fontId="4" fillId="0" borderId="1" xfId="0" applyNumberFormat="1" applyFont="1" applyFill="1" applyBorder="1" applyAlignment="1">
      <alignment vertical="center" wrapText="1"/>
    </xf>
    <xf numFmtId="49" fontId="7" fillId="0" borderId="8" xfId="0" applyNumberFormat="1" applyFont="1" applyFill="1" applyBorder="1" applyAlignment="1">
      <alignment vertical="center" wrapText="1"/>
    </xf>
    <xf numFmtId="8" fontId="4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vertical="center" wrapText="1"/>
    </xf>
    <xf numFmtId="8" fontId="4" fillId="0" borderId="0" xfId="0" applyNumberFormat="1" applyFont="1" applyFill="1" applyBorder="1" applyAlignment="1">
      <alignment horizontal="center" vertical="center" wrapText="1"/>
    </xf>
    <xf numFmtId="8" fontId="4" fillId="0" borderId="1" xfId="0" applyNumberFormat="1" applyFont="1" applyFill="1" applyBorder="1" applyAlignment="1">
      <alignment vertical="center"/>
    </xf>
    <xf numFmtId="8" fontId="44" fillId="0" borderId="0" xfId="0" applyNumberFormat="1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53" fillId="0" borderId="0" xfId="0" applyFont="1" applyFill="1" applyBorder="1" applyAlignment="1">
      <alignment horizontal="right" vertical="center" wrapText="1"/>
    </xf>
    <xf numFmtId="0" fontId="53" fillId="0" borderId="0" xfId="0" applyFont="1" applyFill="1" applyBorder="1" applyAlignment="1">
      <alignment horizontal="right" vertical="center"/>
    </xf>
    <xf numFmtId="166" fontId="53" fillId="0" borderId="0" xfId="0" applyNumberFormat="1" applyFont="1" applyFill="1" applyBorder="1" applyAlignment="1">
      <alignment horizontal="right" vertical="center"/>
    </xf>
    <xf numFmtId="0" fontId="53" fillId="0" borderId="0" xfId="0" applyFont="1" applyBorder="1" applyAlignment="1">
      <alignment horizontal="right" vertical="center"/>
    </xf>
    <xf numFmtId="165" fontId="5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49" fontId="41" fillId="0" borderId="0" xfId="0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textRotation="90"/>
    </xf>
    <xf numFmtId="49" fontId="30" fillId="0" borderId="0" xfId="0" applyNumberFormat="1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horizontal="center"/>
    </xf>
    <xf numFmtId="0" fontId="57" fillId="0" borderId="0" xfId="0" applyFont="1" applyFill="1" applyBorder="1" applyAlignment="1">
      <alignment vertical="center" wrapText="1"/>
    </xf>
    <xf numFmtId="49" fontId="57" fillId="0" borderId="0" xfId="0" applyNumberFormat="1" applyFont="1" applyFill="1" applyBorder="1" applyAlignment="1">
      <alignment vertical="center" wrapText="1"/>
    </xf>
    <xf numFmtId="166" fontId="58" fillId="0" borderId="0" xfId="0" applyNumberFormat="1" applyFont="1" applyFill="1" applyBorder="1" applyAlignment="1">
      <alignment horizontal="center" vertical="center" wrapText="1"/>
    </xf>
    <xf numFmtId="8" fontId="58" fillId="0" borderId="0" xfId="0" applyNumberFormat="1" applyFont="1" applyFill="1" applyBorder="1" applyAlignment="1">
      <alignment horizontal="center" vertical="center" wrapText="1"/>
    </xf>
    <xf numFmtId="49" fontId="55" fillId="0" borderId="0" xfId="0" applyNumberFormat="1" applyFont="1" applyFill="1" applyBorder="1" applyAlignment="1">
      <alignment vertical="center" wrapText="1"/>
    </xf>
    <xf numFmtId="0" fontId="56" fillId="0" borderId="0" xfId="0" applyFont="1" applyFill="1" applyBorder="1" applyAlignment="1">
      <alignment vertical="center"/>
    </xf>
    <xf numFmtId="166" fontId="56" fillId="0" borderId="0" xfId="0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7" fillId="0" borderId="0" xfId="0" applyFont="1" applyFill="1" applyBorder="1" applyAlignment="1">
      <alignment vertical="center" textRotation="90" wrapText="1"/>
    </xf>
    <xf numFmtId="0" fontId="29" fillId="0" borderId="0" xfId="0" applyFont="1" applyFill="1" applyBorder="1" applyAlignment="1">
      <alignment vertical="center" textRotation="90" wrapText="1"/>
    </xf>
    <xf numFmtId="0" fontId="52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6" fillId="3" borderId="0" xfId="0" applyFont="1" applyFill="1" applyAlignment="1">
      <alignment horizontal="center" vertical="center" wrapText="1"/>
    </xf>
    <xf numFmtId="0" fontId="35" fillId="0" borderId="29" xfId="0" applyFont="1" applyFill="1" applyBorder="1" applyAlignment="1">
      <alignment horizontal="center" vertical="center" wrapText="1"/>
    </xf>
    <xf numFmtId="0" fontId="35" fillId="0" borderId="39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40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9" xfId="0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0" fontId="35" fillId="0" borderId="22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35" fillId="0" borderId="35" xfId="0" applyFont="1" applyFill="1" applyBorder="1" applyAlignment="1">
      <alignment horizontal="center" vertical="center" wrapText="1"/>
    </xf>
    <xf numFmtId="0" fontId="35" fillId="0" borderId="36" xfId="0" applyFont="1" applyFill="1" applyBorder="1" applyAlignment="1">
      <alignment horizontal="center" vertical="center" wrapText="1"/>
    </xf>
    <xf numFmtId="0" fontId="35" fillId="0" borderId="37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  <xf numFmtId="0" fontId="4" fillId="0" borderId="47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4" fillId="0" borderId="46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45" xfId="0" applyFont="1" applyFill="1" applyBorder="1" applyAlignment="1">
      <alignment horizontal="left" vertical="center"/>
    </xf>
    <xf numFmtId="0" fontId="4" fillId="0" borderId="4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30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/>
    </xf>
    <xf numFmtId="0" fontId="35" fillId="0" borderId="2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5" fillId="0" borderId="33" xfId="0" applyFont="1" applyFill="1" applyBorder="1" applyAlignment="1">
      <alignment horizontal="center" vertical="center" wrapText="1"/>
    </xf>
    <xf numFmtId="0" fontId="40" fillId="3" borderId="0" xfId="0" applyFont="1" applyFill="1" applyAlignment="1">
      <alignment horizontal="center" vertical="center" wrapText="1"/>
    </xf>
    <xf numFmtId="49" fontId="41" fillId="5" borderId="0" xfId="0" applyNumberFormat="1" applyFont="1" applyFill="1" applyBorder="1" applyAlignment="1">
      <alignment horizontal="center" vertical="center" wrapText="1"/>
    </xf>
    <xf numFmtId="49" fontId="41" fillId="5" borderId="8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 wrapText="1"/>
    </xf>
    <xf numFmtId="49" fontId="41" fillId="0" borderId="0" xfId="0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textRotation="90"/>
    </xf>
    <xf numFmtId="49" fontId="44" fillId="0" borderId="0" xfId="0" applyNumberFormat="1" applyFont="1" applyFill="1" applyBorder="1" applyAlignment="1">
      <alignment horizontal="center" vertical="center" wrapText="1"/>
    </xf>
    <xf numFmtId="49" fontId="4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textRotation="90" wrapText="1"/>
    </xf>
    <xf numFmtId="0" fontId="52" fillId="0" borderId="0" xfId="0" applyFont="1" applyFill="1" applyBorder="1" applyAlignment="1">
      <alignment horizontal="center" vertical="center" wrapText="1"/>
    </xf>
    <xf numFmtId="166" fontId="50" fillId="0" borderId="0" xfId="0" applyNumberFormat="1" applyFont="1" applyFill="1" applyBorder="1" applyAlignment="1">
      <alignment horizontal="center" vertical="center" textRotation="90" wrapText="1"/>
    </xf>
    <xf numFmtId="0" fontId="42" fillId="0" borderId="0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textRotation="90" wrapText="1"/>
    </xf>
    <xf numFmtId="0" fontId="29" fillId="0" borderId="0" xfId="0" applyFont="1" applyFill="1" applyBorder="1" applyAlignment="1">
      <alignment horizontal="center" vertical="center" textRotation="90" wrapText="1"/>
    </xf>
    <xf numFmtId="0" fontId="52" fillId="0" borderId="0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left" vertical="center" wrapText="1"/>
    </xf>
  </cellXfs>
  <cellStyles count="4">
    <cellStyle name="Hyperlink" xfId="1" builtinId="8"/>
    <cellStyle name="Normal" xfId="0" builtinId="0"/>
    <cellStyle name="Percent" xfId="3" builtinId="5"/>
    <cellStyle name="Style 1" xfId="2" xr:uid="{5481A8DC-A788-4DD9-BAA1-7C4CE773F8B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jpeg"/><Relationship Id="rId13" Type="http://schemas.openxmlformats.org/officeDocument/2006/relationships/image" Target="../media/image25.jpeg"/><Relationship Id="rId3" Type="http://schemas.openxmlformats.org/officeDocument/2006/relationships/image" Target="../media/image4.jpg"/><Relationship Id="rId7" Type="http://schemas.openxmlformats.org/officeDocument/2006/relationships/image" Target="../media/image19.jpeg"/><Relationship Id="rId12" Type="http://schemas.openxmlformats.org/officeDocument/2006/relationships/image" Target="../media/image24.png"/><Relationship Id="rId2" Type="http://schemas.openxmlformats.org/officeDocument/2006/relationships/image" Target="../media/image3.jpg"/><Relationship Id="rId1" Type="http://schemas.openxmlformats.org/officeDocument/2006/relationships/image" Target="../media/image2.jpg"/><Relationship Id="rId6" Type="http://schemas.openxmlformats.org/officeDocument/2006/relationships/image" Target="../media/image18.jpeg"/><Relationship Id="rId11" Type="http://schemas.openxmlformats.org/officeDocument/2006/relationships/image" Target="../media/image23.jpeg"/><Relationship Id="rId5" Type="http://schemas.openxmlformats.org/officeDocument/2006/relationships/image" Target="../media/image17.jpeg"/><Relationship Id="rId10" Type="http://schemas.openxmlformats.org/officeDocument/2006/relationships/image" Target="../media/image22.jpeg"/><Relationship Id="rId4" Type="http://schemas.openxmlformats.org/officeDocument/2006/relationships/image" Target="../media/image5.png"/><Relationship Id="rId9" Type="http://schemas.openxmlformats.org/officeDocument/2006/relationships/image" Target="../media/image21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.jpeg"/><Relationship Id="rId13" Type="http://schemas.openxmlformats.org/officeDocument/2006/relationships/image" Target="../media/image34.jpg"/><Relationship Id="rId3" Type="http://schemas.openxmlformats.org/officeDocument/2006/relationships/image" Target="../media/image4.jpg"/><Relationship Id="rId7" Type="http://schemas.openxmlformats.org/officeDocument/2006/relationships/image" Target="../media/image28.jpeg"/><Relationship Id="rId12" Type="http://schemas.openxmlformats.org/officeDocument/2006/relationships/image" Target="../media/image33.jpeg"/><Relationship Id="rId2" Type="http://schemas.openxmlformats.org/officeDocument/2006/relationships/image" Target="../media/image3.jpg"/><Relationship Id="rId1" Type="http://schemas.openxmlformats.org/officeDocument/2006/relationships/image" Target="../media/image2.jpg"/><Relationship Id="rId6" Type="http://schemas.openxmlformats.org/officeDocument/2006/relationships/image" Target="../media/image27.jpeg"/><Relationship Id="rId11" Type="http://schemas.openxmlformats.org/officeDocument/2006/relationships/image" Target="../media/image32.jpeg"/><Relationship Id="rId5" Type="http://schemas.openxmlformats.org/officeDocument/2006/relationships/image" Target="../media/image26.jpeg"/><Relationship Id="rId10" Type="http://schemas.openxmlformats.org/officeDocument/2006/relationships/image" Target="../media/image31.jpeg"/><Relationship Id="rId4" Type="http://schemas.openxmlformats.org/officeDocument/2006/relationships/image" Target="../media/image5.png"/><Relationship Id="rId9" Type="http://schemas.openxmlformats.org/officeDocument/2006/relationships/image" Target="../media/image30.jpe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47.jpeg"/><Relationship Id="rId18" Type="http://schemas.openxmlformats.org/officeDocument/2006/relationships/image" Target="../media/image52.jpeg"/><Relationship Id="rId26" Type="http://schemas.openxmlformats.org/officeDocument/2006/relationships/image" Target="../media/image60.jpg"/><Relationship Id="rId21" Type="http://schemas.openxmlformats.org/officeDocument/2006/relationships/image" Target="../media/image55.jpeg"/><Relationship Id="rId34" Type="http://schemas.openxmlformats.org/officeDocument/2006/relationships/image" Target="../media/image68.jpg"/><Relationship Id="rId7" Type="http://schemas.openxmlformats.org/officeDocument/2006/relationships/image" Target="../media/image41.jpeg"/><Relationship Id="rId12" Type="http://schemas.openxmlformats.org/officeDocument/2006/relationships/image" Target="../media/image46.png"/><Relationship Id="rId17" Type="http://schemas.openxmlformats.org/officeDocument/2006/relationships/image" Target="../media/image51.jpeg"/><Relationship Id="rId25" Type="http://schemas.openxmlformats.org/officeDocument/2006/relationships/image" Target="../media/image59.jpg"/><Relationship Id="rId33" Type="http://schemas.openxmlformats.org/officeDocument/2006/relationships/image" Target="../media/image67.jpg"/><Relationship Id="rId38" Type="http://schemas.openxmlformats.org/officeDocument/2006/relationships/image" Target="../media/image72.jpg"/><Relationship Id="rId2" Type="http://schemas.openxmlformats.org/officeDocument/2006/relationships/image" Target="../media/image36.jpeg"/><Relationship Id="rId16" Type="http://schemas.openxmlformats.org/officeDocument/2006/relationships/image" Target="../media/image50.jpeg"/><Relationship Id="rId20" Type="http://schemas.openxmlformats.org/officeDocument/2006/relationships/image" Target="../media/image54.jpeg"/><Relationship Id="rId29" Type="http://schemas.openxmlformats.org/officeDocument/2006/relationships/image" Target="../media/image63.jpg"/><Relationship Id="rId1" Type="http://schemas.openxmlformats.org/officeDocument/2006/relationships/image" Target="../media/image35.jpeg"/><Relationship Id="rId6" Type="http://schemas.openxmlformats.org/officeDocument/2006/relationships/image" Target="../media/image40.jpeg"/><Relationship Id="rId11" Type="http://schemas.openxmlformats.org/officeDocument/2006/relationships/image" Target="../media/image45.png"/><Relationship Id="rId24" Type="http://schemas.openxmlformats.org/officeDocument/2006/relationships/image" Target="../media/image58.jpeg"/><Relationship Id="rId32" Type="http://schemas.openxmlformats.org/officeDocument/2006/relationships/image" Target="../media/image66.jpg"/><Relationship Id="rId37" Type="http://schemas.openxmlformats.org/officeDocument/2006/relationships/image" Target="../media/image71.jpg"/><Relationship Id="rId5" Type="http://schemas.openxmlformats.org/officeDocument/2006/relationships/image" Target="../media/image39.jpeg"/><Relationship Id="rId15" Type="http://schemas.openxmlformats.org/officeDocument/2006/relationships/image" Target="../media/image49.jpeg"/><Relationship Id="rId23" Type="http://schemas.openxmlformats.org/officeDocument/2006/relationships/image" Target="../media/image57.jpeg"/><Relationship Id="rId28" Type="http://schemas.openxmlformats.org/officeDocument/2006/relationships/image" Target="../media/image62.jpg"/><Relationship Id="rId36" Type="http://schemas.openxmlformats.org/officeDocument/2006/relationships/image" Target="../media/image70.jpg"/><Relationship Id="rId10" Type="http://schemas.openxmlformats.org/officeDocument/2006/relationships/image" Target="../media/image44.jpeg"/><Relationship Id="rId19" Type="http://schemas.openxmlformats.org/officeDocument/2006/relationships/image" Target="../media/image53.jpeg"/><Relationship Id="rId31" Type="http://schemas.openxmlformats.org/officeDocument/2006/relationships/image" Target="../media/image65.jpg"/><Relationship Id="rId4" Type="http://schemas.openxmlformats.org/officeDocument/2006/relationships/image" Target="../media/image38.jpeg"/><Relationship Id="rId9" Type="http://schemas.openxmlformats.org/officeDocument/2006/relationships/image" Target="../media/image43.jpeg"/><Relationship Id="rId14" Type="http://schemas.openxmlformats.org/officeDocument/2006/relationships/image" Target="../media/image48.jpeg"/><Relationship Id="rId22" Type="http://schemas.openxmlformats.org/officeDocument/2006/relationships/image" Target="../media/image56.jpeg"/><Relationship Id="rId27" Type="http://schemas.openxmlformats.org/officeDocument/2006/relationships/image" Target="../media/image61.jpg"/><Relationship Id="rId30" Type="http://schemas.openxmlformats.org/officeDocument/2006/relationships/image" Target="../media/image64.jpg"/><Relationship Id="rId35" Type="http://schemas.openxmlformats.org/officeDocument/2006/relationships/image" Target="../media/image69.jpg"/><Relationship Id="rId8" Type="http://schemas.openxmlformats.org/officeDocument/2006/relationships/image" Target="../media/image42.jpeg"/><Relationship Id="rId3" Type="http://schemas.openxmlformats.org/officeDocument/2006/relationships/image" Target="../media/image37.jpe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3.jpeg"/><Relationship Id="rId18" Type="http://schemas.openxmlformats.org/officeDocument/2006/relationships/image" Target="../media/image52.jpeg"/><Relationship Id="rId26" Type="http://schemas.openxmlformats.org/officeDocument/2006/relationships/image" Target="../media/image83.jpg"/><Relationship Id="rId3" Type="http://schemas.openxmlformats.org/officeDocument/2006/relationships/image" Target="../media/image37.jpeg"/><Relationship Id="rId21" Type="http://schemas.openxmlformats.org/officeDocument/2006/relationships/image" Target="../media/image78.jpeg"/><Relationship Id="rId34" Type="http://schemas.openxmlformats.org/officeDocument/2006/relationships/image" Target="../media/image91.png"/><Relationship Id="rId7" Type="http://schemas.openxmlformats.org/officeDocument/2006/relationships/image" Target="../media/image41.jpeg"/><Relationship Id="rId12" Type="http://schemas.openxmlformats.org/officeDocument/2006/relationships/image" Target="../media/image46.png"/><Relationship Id="rId17" Type="http://schemas.openxmlformats.org/officeDocument/2006/relationships/image" Target="../media/image47.jpeg"/><Relationship Id="rId25" Type="http://schemas.openxmlformats.org/officeDocument/2006/relationships/image" Target="../media/image82.jpeg"/><Relationship Id="rId33" Type="http://schemas.openxmlformats.org/officeDocument/2006/relationships/image" Target="../media/image90.png"/><Relationship Id="rId2" Type="http://schemas.openxmlformats.org/officeDocument/2006/relationships/image" Target="../media/image36.jpeg"/><Relationship Id="rId16" Type="http://schemas.openxmlformats.org/officeDocument/2006/relationships/image" Target="../media/image76.jpeg"/><Relationship Id="rId20" Type="http://schemas.openxmlformats.org/officeDocument/2006/relationships/image" Target="../media/image77.jpeg"/><Relationship Id="rId29" Type="http://schemas.openxmlformats.org/officeDocument/2006/relationships/image" Target="../media/image86.jpg"/><Relationship Id="rId1" Type="http://schemas.openxmlformats.org/officeDocument/2006/relationships/image" Target="../media/image35.jpeg"/><Relationship Id="rId6" Type="http://schemas.openxmlformats.org/officeDocument/2006/relationships/image" Target="../media/image40.jpeg"/><Relationship Id="rId11" Type="http://schemas.openxmlformats.org/officeDocument/2006/relationships/image" Target="../media/image45.png"/><Relationship Id="rId24" Type="http://schemas.openxmlformats.org/officeDocument/2006/relationships/image" Target="../media/image81.jpeg"/><Relationship Id="rId32" Type="http://schemas.openxmlformats.org/officeDocument/2006/relationships/image" Target="../media/image89.jpg"/><Relationship Id="rId5" Type="http://schemas.openxmlformats.org/officeDocument/2006/relationships/image" Target="../media/image39.jpeg"/><Relationship Id="rId15" Type="http://schemas.openxmlformats.org/officeDocument/2006/relationships/image" Target="../media/image75.jpeg"/><Relationship Id="rId23" Type="http://schemas.openxmlformats.org/officeDocument/2006/relationships/image" Target="../media/image80.jpeg"/><Relationship Id="rId28" Type="http://schemas.openxmlformats.org/officeDocument/2006/relationships/image" Target="../media/image85.jpg"/><Relationship Id="rId10" Type="http://schemas.openxmlformats.org/officeDocument/2006/relationships/image" Target="../media/image44.jpeg"/><Relationship Id="rId19" Type="http://schemas.openxmlformats.org/officeDocument/2006/relationships/image" Target="../media/image53.jpeg"/><Relationship Id="rId31" Type="http://schemas.openxmlformats.org/officeDocument/2006/relationships/image" Target="../media/image88.jpg"/><Relationship Id="rId4" Type="http://schemas.openxmlformats.org/officeDocument/2006/relationships/image" Target="../media/image38.jpeg"/><Relationship Id="rId9" Type="http://schemas.openxmlformats.org/officeDocument/2006/relationships/image" Target="../media/image43.jpeg"/><Relationship Id="rId14" Type="http://schemas.openxmlformats.org/officeDocument/2006/relationships/image" Target="../media/image74.jpeg"/><Relationship Id="rId22" Type="http://schemas.openxmlformats.org/officeDocument/2006/relationships/image" Target="../media/image79.jpeg"/><Relationship Id="rId27" Type="http://schemas.openxmlformats.org/officeDocument/2006/relationships/image" Target="../media/image84.jpg"/><Relationship Id="rId30" Type="http://schemas.openxmlformats.org/officeDocument/2006/relationships/image" Target="../media/image87.jpg"/><Relationship Id="rId35" Type="http://schemas.openxmlformats.org/officeDocument/2006/relationships/image" Target="../media/image92.svg"/><Relationship Id="rId8" Type="http://schemas.openxmlformats.org/officeDocument/2006/relationships/image" Target="../media/image42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4.jpeg"/><Relationship Id="rId13" Type="http://schemas.openxmlformats.org/officeDocument/2006/relationships/image" Target="../media/image96.jpeg"/><Relationship Id="rId18" Type="http://schemas.openxmlformats.org/officeDocument/2006/relationships/image" Target="../media/image99.jpeg"/><Relationship Id="rId26" Type="http://schemas.openxmlformats.org/officeDocument/2006/relationships/image" Target="../media/image107.jpg"/><Relationship Id="rId3" Type="http://schemas.openxmlformats.org/officeDocument/2006/relationships/image" Target="../media/image38.jpeg"/><Relationship Id="rId21" Type="http://schemas.openxmlformats.org/officeDocument/2006/relationships/image" Target="../media/image102.jpeg"/><Relationship Id="rId7" Type="http://schemas.openxmlformats.org/officeDocument/2006/relationships/image" Target="../media/image93.jpeg"/><Relationship Id="rId12" Type="http://schemas.openxmlformats.org/officeDocument/2006/relationships/image" Target="../media/image95.jpeg"/><Relationship Id="rId17" Type="http://schemas.openxmlformats.org/officeDocument/2006/relationships/image" Target="../media/image53.jpeg"/><Relationship Id="rId25" Type="http://schemas.openxmlformats.org/officeDocument/2006/relationships/image" Target="../media/image106.jpg"/><Relationship Id="rId2" Type="http://schemas.openxmlformats.org/officeDocument/2006/relationships/image" Target="../media/image37.jpeg"/><Relationship Id="rId16" Type="http://schemas.openxmlformats.org/officeDocument/2006/relationships/image" Target="../media/image52.jpeg"/><Relationship Id="rId20" Type="http://schemas.openxmlformats.org/officeDocument/2006/relationships/image" Target="../media/image101.jpeg"/><Relationship Id="rId29" Type="http://schemas.openxmlformats.org/officeDocument/2006/relationships/image" Target="../media/image110.jpg"/><Relationship Id="rId1" Type="http://schemas.openxmlformats.org/officeDocument/2006/relationships/image" Target="../media/image36.jpeg"/><Relationship Id="rId6" Type="http://schemas.openxmlformats.org/officeDocument/2006/relationships/image" Target="../media/image42.jpeg"/><Relationship Id="rId11" Type="http://schemas.openxmlformats.org/officeDocument/2006/relationships/image" Target="../media/image94.png"/><Relationship Id="rId24" Type="http://schemas.openxmlformats.org/officeDocument/2006/relationships/image" Target="../media/image105.jpg"/><Relationship Id="rId5" Type="http://schemas.openxmlformats.org/officeDocument/2006/relationships/image" Target="../media/image41.jpeg"/><Relationship Id="rId15" Type="http://schemas.openxmlformats.org/officeDocument/2006/relationships/image" Target="../media/image98.jpeg"/><Relationship Id="rId23" Type="http://schemas.openxmlformats.org/officeDocument/2006/relationships/image" Target="../media/image104.jpg"/><Relationship Id="rId28" Type="http://schemas.openxmlformats.org/officeDocument/2006/relationships/image" Target="../media/image109.jpg"/><Relationship Id="rId10" Type="http://schemas.openxmlformats.org/officeDocument/2006/relationships/image" Target="../media/image46.png"/><Relationship Id="rId19" Type="http://schemas.openxmlformats.org/officeDocument/2006/relationships/image" Target="../media/image100.jpeg"/><Relationship Id="rId4" Type="http://schemas.openxmlformats.org/officeDocument/2006/relationships/image" Target="../media/image40.jpeg"/><Relationship Id="rId9" Type="http://schemas.openxmlformats.org/officeDocument/2006/relationships/image" Target="../media/image45.png"/><Relationship Id="rId14" Type="http://schemas.openxmlformats.org/officeDocument/2006/relationships/image" Target="../media/image97.jpeg"/><Relationship Id="rId22" Type="http://schemas.openxmlformats.org/officeDocument/2006/relationships/image" Target="../media/image103.jpeg"/><Relationship Id="rId27" Type="http://schemas.openxmlformats.org/officeDocument/2006/relationships/image" Target="../media/image108.jpg"/><Relationship Id="rId30" Type="http://schemas.openxmlformats.org/officeDocument/2006/relationships/image" Target="../media/image111.jp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6.jpeg"/><Relationship Id="rId13" Type="http://schemas.openxmlformats.org/officeDocument/2006/relationships/image" Target="../media/image119.jpeg"/><Relationship Id="rId18" Type="http://schemas.openxmlformats.org/officeDocument/2006/relationships/image" Target="../media/image60.jpg"/><Relationship Id="rId26" Type="http://schemas.openxmlformats.org/officeDocument/2006/relationships/image" Target="../media/image68.jpg"/><Relationship Id="rId3" Type="http://schemas.openxmlformats.org/officeDocument/2006/relationships/image" Target="../media/image35.jpeg"/><Relationship Id="rId21" Type="http://schemas.openxmlformats.org/officeDocument/2006/relationships/image" Target="../media/image63.jpg"/><Relationship Id="rId7" Type="http://schemas.openxmlformats.org/officeDocument/2006/relationships/image" Target="../media/image115.jpeg"/><Relationship Id="rId12" Type="http://schemas.openxmlformats.org/officeDocument/2006/relationships/image" Target="../media/image118.jpeg"/><Relationship Id="rId17" Type="http://schemas.openxmlformats.org/officeDocument/2006/relationships/image" Target="../media/image59.jpg"/><Relationship Id="rId25" Type="http://schemas.openxmlformats.org/officeDocument/2006/relationships/image" Target="../media/image67.jpg"/><Relationship Id="rId2" Type="http://schemas.openxmlformats.org/officeDocument/2006/relationships/image" Target="../media/image46.png"/><Relationship Id="rId16" Type="http://schemas.openxmlformats.org/officeDocument/2006/relationships/image" Target="../media/image122.jpeg"/><Relationship Id="rId20" Type="http://schemas.openxmlformats.org/officeDocument/2006/relationships/image" Target="../media/image62.jpg"/><Relationship Id="rId29" Type="http://schemas.openxmlformats.org/officeDocument/2006/relationships/image" Target="../media/image71.jpg"/><Relationship Id="rId1" Type="http://schemas.openxmlformats.org/officeDocument/2006/relationships/image" Target="../media/image45.png"/><Relationship Id="rId6" Type="http://schemas.openxmlformats.org/officeDocument/2006/relationships/image" Target="../media/image114.jpeg"/><Relationship Id="rId11" Type="http://schemas.openxmlformats.org/officeDocument/2006/relationships/image" Target="../media/image52.jpeg"/><Relationship Id="rId24" Type="http://schemas.openxmlformats.org/officeDocument/2006/relationships/image" Target="../media/image66.jpg"/><Relationship Id="rId5" Type="http://schemas.openxmlformats.org/officeDocument/2006/relationships/image" Target="../media/image113.jpeg"/><Relationship Id="rId15" Type="http://schemas.openxmlformats.org/officeDocument/2006/relationships/image" Target="../media/image121.jpeg"/><Relationship Id="rId23" Type="http://schemas.openxmlformats.org/officeDocument/2006/relationships/image" Target="../media/image65.jpg"/><Relationship Id="rId28" Type="http://schemas.openxmlformats.org/officeDocument/2006/relationships/image" Target="../media/image70.jpg"/><Relationship Id="rId10" Type="http://schemas.openxmlformats.org/officeDocument/2006/relationships/image" Target="../media/image47.jpeg"/><Relationship Id="rId19" Type="http://schemas.openxmlformats.org/officeDocument/2006/relationships/image" Target="../media/image61.jpg"/><Relationship Id="rId4" Type="http://schemas.openxmlformats.org/officeDocument/2006/relationships/image" Target="../media/image112.jpeg"/><Relationship Id="rId9" Type="http://schemas.openxmlformats.org/officeDocument/2006/relationships/image" Target="../media/image117.jpeg"/><Relationship Id="rId14" Type="http://schemas.openxmlformats.org/officeDocument/2006/relationships/image" Target="../media/image120.jpeg"/><Relationship Id="rId22" Type="http://schemas.openxmlformats.org/officeDocument/2006/relationships/image" Target="../media/image64.jpg"/><Relationship Id="rId27" Type="http://schemas.openxmlformats.org/officeDocument/2006/relationships/image" Target="../media/image69.jpg"/><Relationship Id="rId30" Type="http://schemas.openxmlformats.org/officeDocument/2006/relationships/image" Target="../media/image72.jp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9.jpeg"/><Relationship Id="rId13" Type="http://schemas.openxmlformats.org/officeDocument/2006/relationships/image" Target="../media/image134.jpeg"/><Relationship Id="rId18" Type="http://schemas.openxmlformats.org/officeDocument/2006/relationships/image" Target="../media/image139.jpeg"/><Relationship Id="rId3" Type="http://schemas.openxmlformats.org/officeDocument/2006/relationships/image" Target="../media/image124.jpeg"/><Relationship Id="rId21" Type="http://schemas.openxmlformats.org/officeDocument/2006/relationships/image" Target="../media/image142.jfif"/><Relationship Id="rId7" Type="http://schemas.openxmlformats.org/officeDocument/2006/relationships/image" Target="../media/image128.jpeg"/><Relationship Id="rId12" Type="http://schemas.openxmlformats.org/officeDocument/2006/relationships/image" Target="../media/image133.jpeg"/><Relationship Id="rId17" Type="http://schemas.openxmlformats.org/officeDocument/2006/relationships/image" Target="../media/image138.jpeg"/><Relationship Id="rId2" Type="http://schemas.openxmlformats.org/officeDocument/2006/relationships/image" Target="../media/image123.jpeg"/><Relationship Id="rId16" Type="http://schemas.openxmlformats.org/officeDocument/2006/relationships/image" Target="../media/image137.jpeg"/><Relationship Id="rId20" Type="http://schemas.openxmlformats.org/officeDocument/2006/relationships/image" Target="../media/image141.jpeg"/><Relationship Id="rId1" Type="http://schemas.openxmlformats.org/officeDocument/2006/relationships/image" Target="../media/image46.png"/><Relationship Id="rId6" Type="http://schemas.openxmlformats.org/officeDocument/2006/relationships/image" Target="../media/image127.jpeg"/><Relationship Id="rId11" Type="http://schemas.openxmlformats.org/officeDocument/2006/relationships/image" Target="../media/image132.jpeg"/><Relationship Id="rId5" Type="http://schemas.openxmlformats.org/officeDocument/2006/relationships/image" Target="../media/image126.jpeg"/><Relationship Id="rId15" Type="http://schemas.openxmlformats.org/officeDocument/2006/relationships/image" Target="../media/image136.jpeg"/><Relationship Id="rId23" Type="http://schemas.openxmlformats.org/officeDocument/2006/relationships/image" Target="../media/image144.jpeg"/><Relationship Id="rId10" Type="http://schemas.openxmlformats.org/officeDocument/2006/relationships/image" Target="../media/image131.jpeg"/><Relationship Id="rId19" Type="http://schemas.openxmlformats.org/officeDocument/2006/relationships/image" Target="../media/image140.jpeg"/><Relationship Id="rId4" Type="http://schemas.openxmlformats.org/officeDocument/2006/relationships/image" Target="../media/image125.jpeg"/><Relationship Id="rId9" Type="http://schemas.openxmlformats.org/officeDocument/2006/relationships/image" Target="../media/image130.jpeg"/><Relationship Id="rId14" Type="http://schemas.openxmlformats.org/officeDocument/2006/relationships/image" Target="../media/image135.jpeg"/><Relationship Id="rId22" Type="http://schemas.openxmlformats.org/officeDocument/2006/relationships/image" Target="../media/image143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1.jpeg"/><Relationship Id="rId3" Type="http://schemas.openxmlformats.org/officeDocument/2006/relationships/image" Target="../media/image146.jpeg"/><Relationship Id="rId7" Type="http://schemas.openxmlformats.org/officeDocument/2006/relationships/image" Target="../media/image150.jpeg"/><Relationship Id="rId2" Type="http://schemas.openxmlformats.org/officeDocument/2006/relationships/image" Target="../media/image145.jpeg"/><Relationship Id="rId1" Type="http://schemas.openxmlformats.org/officeDocument/2006/relationships/image" Target="../media/image46.png"/><Relationship Id="rId6" Type="http://schemas.openxmlformats.org/officeDocument/2006/relationships/image" Target="../media/image149.jpeg"/><Relationship Id="rId5" Type="http://schemas.openxmlformats.org/officeDocument/2006/relationships/image" Target="../media/image148.jpeg"/><Relationship Id="rId10" Type="http://schemas.openxmlformats.org/officeDocument/2006/relationships/image" Target="../media/image153.png"/><Relationship Id="rId4" Type="http://schemas.openxmlformats.org/officeDocument/2006/relationships/image" Target="../media/image147.jpeg"/><Relationship Id="rId9" Type="http://schemas.openxmlformats.org/officeDocument/2006/relationships/image" Target="../media/image15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647700</xdr:colOff>
      <xdr:row>5</xdr:row>
      <xdr:rowOff>221074</xdr:rowOff>
    </xdr:from>
    <xdr:to>
      <xdr:col>7</xdr:col>
      <xdr:colOff>257175</xdr:colOff>
      <xdr:row>7</xdr:row>
      <xdr:rowOff>160236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D0DCF23-7E3C-47A8-8301-B45C3B258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850" y="1325974"/>
          <a:ext cx="1847850" cy="386837"/>
        </a:xfrm>
        <a:prstGeom prst="rect">
          <a:avLst/>
        </a:prstGeom>
      </xdr:spPr>
    </xdr:pic>
    <xdr:clientData/>
  </xdr:twoCellAnchor>
  <xdr:twoCellAnchor editAs="oneCell">
    <xdr:from>
      <xdr:col>5</xdr:col>
      <xdr:colOff>314739</xdr:colOff>
      <xdr:row>11</xdr:row>
      <xdr:rowOff>173935</xdr:rowOff>
    </xdr:from>
    <xdr:to>
      <xdr:col>5</xdr:col>
      <xdr:colOff>902804</xdr:colOff>
      <xdr:row>11</xdr:row>
      <xdr:rowOff>455402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273379AE-8953-4ADE-B11B-A86E639AD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1717" y="2170044"/>
          <a:ext cx="588065" cy="281467"/>
        </a:xfrm>
        <a:prstGeom prst="rect">
          <a:avLst/>
        </a:prstGeom>
      </xdr:spPr>
    </xdr:pic>
    <xdr:clientData/>
  </xdr:twoCellAnchor>
  <xdr:twoCellAnchor editAs="oneCell">
    <xdr:from>
      <xdr:col>6</xdr:col>
      <xdr:colOff>265044</xdr:colOff>
      <xdr:row>11</xdr:row>
      <xdr:rowOff>173934</xdr:rowOff>
    </xdr:from>
    <xdr:to>
      <xdr:col>6</xdr:col>
      <xdr:colOff>869674</xdr:colOff>
      <xdr:row>11</xdr:row>
      <xdr:rowOff>463330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D00D79ED-07DC-41D0-A383-9EB687FE7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6740" y="2170043"/>
          <a:ext cx="604630" cy="289396"/>
        </a:xfrm>
        <a:prstGeom prst="rect">
          <a:avLst/>
        </a:prstGeom>
      </xdr:spPr>
    </xdr:pic>
    <xdr:clientData/>
  </xdr:twoCellAnchor>
  <xdr:twoCellAnchor editAs="oneCell">
    <xdr:from>
      <xdr:col>7</xdr:col>
      <xdr:colOff>265043</xdr:colOff>
      <xdr:row>11</xdr:row>
      <xdr:rowOff>165652</xdr:rowOff>
    </xdr:from>
    <xdr:to>
      <xdr:col>7</xdr:col>
      <xdr:colOff>902804</xdr:colOff>
      <xdr:row>11</xdr:row>
      <xdr:rowOff>470905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C18242EB-770D-4678-B541-ACD60D31A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8326" y="2161761"/>
          <a:ext cx="637761" cy="3052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123825</xdr:rowOff>
    </xdr:from>
    <xdr:to>
      <xdr:col>2</xdr:col>
      <xdr:colOff>168485</xdr:colOff>
      <xdr:row>2</xdr:row>
      <xdr:rowOff>114300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C2F552C9-B331-451E-BEE7-B4F48DAF14BA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1682960" cy="514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91965</xdr:colOff>
      <xdr:row>13</xdr:row>
      <xdr:rowOff>52552</xdr:rowOff>
    </xdr:from>
    <xdr:to>
      <xdr:col>0</xdr:col>
      <xdr:colOff>413844</xdr:colOff>
      <xdr:row>16</xdr:row>
      <xdr:rowOff>10254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C28D95E1-FE54-4654-A1D3-6BFD59379F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09" r="25176"/>
        <a:stretch/>
      </xdr:blipFill>
      <xdr:spPr>
        <a:xfrm>
          <a:off x="91965" y="6759466"/>
          <a:ext cx="321879" cy="647443"/>
        </a:xfrm>
        <a:prstGeom prst="rect">
          <a:avLst/>
        </a:prstGeom>
      </xdr:spPr>
    </xdr:pic>
    <xdr:clientData/>
  </xdr:twoCellAnchor>
  <xdr:twoCellAnchor editAs="oneCell">
    <xdr:from>
      <xdr:col>0</xdr:col>
      <xdr:colOff>518949</xdr:colOff>
      <xdr:row>15</xdr:row>
      <xdr:rowOff>164226</xdr:rowOff>
    </xdr:from>
    <xdr:to>
      <xdr:col>0</xdr:col>
      <xdr:colOff>840827</xdr:colOff>
      <xdr:row>18</xdr:row>
      <xdr:rowOff>117594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74449657-940B-49F9-98E8-D3C6E36F08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4674"/>
        <a:stretch/>
      </xdr:blipFill>
      <xdr:spPr>
        <a:xfrm>
          <a:off x="518949" y="7330967"/>
          <a:ext cx="321878" cy="643110"/>
        </a:xfrm>
        <a:prstGeom prst="rect">
          <a:avLst/>
        </a:prstGeom>
      </xdr:spPr>
    </xdr:pic>
    <xdr:clientData/>
  </xdr:twoCellAnchor>
  <xdr:twoCellAnchor editAs="oneCell">
    <xdr:from>
      <xdr:col>0</xdr:col>
      <xdr:colOff>105102</xdr:colOff>
      <xdr:row>17</xdr:row>
      <xdr:rowOff>203638</xdr:rowOff>
    </xdr:from>
    <xdr:to>
      <xdr:col>0</xdr:col>
      <xdr:colOff>433552</xdr:colOff>
      <xdr:row>20</xdr:row>
      <xdr:rowOff>172340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CE71609F-BFEE-4C86-B8E1-34928396FC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4841"/>
        <a:stretch/>
      </xdr:blipFill>
      <xdr:spPr>
        <a:xfrm>
          <a:off x="105102" y="7830207"/>
          <a:ext cx="328450" cy="658443"/>
        </a:xfrm>
        <a:prstGeom prst="rect">
          <a:avLst/>
        </a:prstGeom>
      </xdr:spPr>
    </xdr:pic>
    <xdr:clientData/>
  </xdr:twoCellAnchor>
  <xdr:twoCellAnchor editAs="oneCell">
    <xdr:from>
      <xdr:col>0</xdr:col>
      <xdr:colOff>39414</xdr:colOff>
      <xdr:row>21</xdr:row>
      <xdr:rowOff>22663</xdr:rowOff>
    </xdr:from>
    <xdr:to>
      <xdr:col>0</xdr:col>
      <xdr:colOff>647032</xdr:colOff>
      <xdr:row>23</xdr:row>
      <xdr:rowOff>167180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D42CC646-1A54-423D-A87B-6AD6A458CD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79" t="2846" r="3582" b="4419"/>
        <a:stretch/>
      </xdr:blipFill>
      <xdr:spPr>
        <a:xfrm>
          <a:off x="39414" y="4880413"/>
          <a:ext cx="607618" cy="601717"/>
        </a:xfrm>
        <a:prstGeom prst="rect">
          <a:avLst/>
        </a:prstGeom>
      </xdr:spPr>
    </xdr:pic>
    <xdr:clientData/>
  </xdr:twoCellAnchor>
  <xdr:twoCellAnchor editAs="oneCell">
    <xdr:from>
      <xdr:col>0</xdr:col>
      <xdr:colOff>348155</xdr:colOff>
      <xdr:row>23</xdr:row>
      <xdr:rowOff>170793</xdr:rowOff>
    </xdr:from>
    <xdr:to>
      <xdr:col>0</xdr:col>
      <xdr:colOff>939362</xdr:colOff>
      <xdr:row>26</xdr:row>
      <xdr:rowOff>72259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EEF05FA1-C659-4720-AF7F-EC2B62C80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155" y="5485743"/>
          <a:ext cx="591207" cy="587266"/>
        </a:xfrm>
        <a:prstGeom prst="rect">
          <a:avLst/>
        </a:prstGeom>
      </xdr:spPr>
    </xdr:pic>
    <xdr:clientData/>
  </xdr:twoCellAnchor>
  <xdr:twoCellAnchor editAs="oneCell">
    <xdr:from>
      <xdr:col>0</xdr:col>
      <xdr:colOff>13795</xdr:colOff>
      <xdr:row>26</xdr:row>
      <xdr:rowOff>75871</xdr:rowOff>
    </xdr:from>
    <xdr:to>
      <xdr:col>0</xdr:col>
      <xdr:colOff>605002</xdr:colOff>
      <xdr:row>28</xdr:row>
      <xdr:rowOff>207250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C8001878-5E40-4491-AAF3-C75D3DD25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95" y="5895646"/>
          <a:ext cx="591207" cy="588579"/>
        </a:xfrm>
        <a:prstGeom prst="rect">
          <a:avLst/>
        </a:prstGeom>
      </xdr:spPr>
    </xdr:pic>
    <xdr:clientData/>
  </xdr:twoCellAnchor>
  <xdr:twoCellAnchor editAs="oneCell">
    <xdr:from>
      <xdr:col>0</xdr:col>
      <xdr:colOff>410308</xdr:colOff>
      <xdr:row>7</xdr:row>
      <xdr:rowOff>1</xdr:rowOff>
    </xdr:from>
    <xdr:to>
      <xdr:col>4</xdr:col>
      <xdr:colOff>429008</xdr:colOff>
      <xdr:row>8</xdr:row>
      <xdr:rowOff>153867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CE10318-6306-40EA-9624-462E851188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678" b="15456"/>
        <a:stretch/>
      </xdr:blipFill>
      <xdr:spPr>
        <a:xfrm>
          <a:off x="410308" y="1560636"/>
          <a:ext cx="2758969" cy="381000"/>
        </a:xfrm>
        <a:prstGeom prst="rect">
          <a:avLst/>
        </a:prstGeom>
      </xdr:spPr>
    </xdr:pic>
    <xdr:clientData/>
  </xdr:twoCellAnchor>
  <xdr:oneCellAnchor>
    <xdr:from>
      <xdr:col>0</xdr:col>
      <xdr:colOff>161925</xdr:colOff>
      <xdr:row>32</xdr:row>
      <xdr:rowOff>38100</xdr:rowOff>
    </xdr:from>
    <xdr:ext cx="647700" cy="647700"/>
    <xdr:pic>
      <xdr:nvPicPr>
        <xdr:cNvPr id="24" name="Picture 23">
          <a:extLst>
            <a:ext uri="{FF2B5EF4-FFF2-40B4-BE49-F238E27FC236}">
              <a16:creationId xmlns:a16="http://schemas.microsoft.com/office/drawing/2014/main" id="{F0753A41-1C23-4E42-BF84-CE190BF4E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7219950"/>
          <a:ext cx="647700" cy="64770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33</xdr:row>
      <xdr:rowOff>323850</xdr:rowOff>
    </xdr:from>
    <xdr:ext cx="609600" cy="765282"/>
    <xdr:pic>
      <xdr:nvPicPr>
        <xdr:cNvPr id="25" name="Picture 24">
          <a:extLst>
            <a:ext uri="{FF2B5EF4-FFF2-40B4-BE49-F238E27FC236}">
              <a16:creationId xmlns:a16="http://schemas.microsoft.com/office/drawing/2014/main" id="{230132E7-2EB1-4423-80F7-48E1AA678D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94" r="10923" b="970"/>
        <a:stretch/>
      </xdr:blipFill>
      <xdr:spPr>
        <a:xfrm>
          <a:off x="190500" y="2333625"/>
          <a:ext cx="609600" cy="765282"/>
        </a:xfrm>
        <a:prstGeom prst="rect">
          <a:avLst/>
        </a:prstGeom>
      </xdr:spPr>
    </xdr:pic>
    <xdr:clientData/>
  </xdr:oneCellAnchor>
  <xdr:oneCellAnchor>
    <xdr:from>
      <xdr:col>0</xdr:col>
      <xdr:colOff>342901</xdr:colOff>
      <xdr:row>36</xdr:row>
      <xdr:rowOff>1</xdr:rowOff>
    </xdr:from>
    <xdr:ext cx="304799" cy="612572"/>
    <xdr:pic>
      <xdr:nvPicPr>
        <xdr:cNvPr id="26" name="Picture 25">
          <a:extLst>
            <a:ext uri="{FF2B5EF4-FFF2-40B4-BE49-F238E27FC236}">
              <a16:creationId xmlns:a16="http://schemas.microsoft.com/office/drawing/2014/main" id="{C7061DFE-D390-4FE0-B45C-04C6B1A22E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42" r="25000"/>
        <a:stretch/>
      </xdr:blipFill>
      <xdr:spPr>
        <a:xfrm>
          <a:off x="342901" y="2619376"/>
          <a:ext cx="304799" cy="612572"/>
        </a:xfrm>
        <a:prstGeom prst="rect">
          <a:avLst/>
        </a:prstGeom>
      </xdr:spPr>
    </xdr:pic>
    <xdr:clientData/>
  </xdr:oneCellAnchor>
  <xdr:twoCellAnchor editAs="oneCell">
    <xdr:from>
      <xdr:col>0</xdr:col>
      <xdr:colOff>152400</xdr:colOff>
      <xdr:row>38</xdr:row>
      <xdr:rowOff>0</xdr:rowOff>
    </xdr:from>
    <xdr:to>
      <xdr:col>0</xdr:col>
      <xdr:colOff>781050</xdr:colOff>
      <xdr:row>39</xdr:row>
      <xdr:rowOff>309413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C44D9217-42B4-4599-883F-EB9A4C35C1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55" t="2912" r="3640" b="4613"/>
        <a:stretch/>
      </xdr:blipFill>
      <xdr:spPr>
        <a:xfrm>
          <a:off x="152400" y="9258300"/>
          <a:ext cx="628650" cy="6237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314739</xdr:colOff>
      <xdr:row>7</xdr:row>
      <xdr:rowOff>173935</xdr:rowOff>
    </xdr:from>
    <xdr:to>
      <xdr:col>5</xdr:col>
      <xdr:colOff>902804</xdr:colOff>
      <xdr:row>7</xdr:row>
      <xdr:rowOff>455402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6D9B27B-99E6-4B59-8EDC-44E883C8A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0889" y="2002735"/>
          <a:ext cx="588065" cy="281467"/>
        </a:xfrm>
        <a:prstGeom prst="rect">
          <a:avLst/>
        </a:prstGeom>
      </xdr:spPr>
    </xdr:pic>
    <xdr:clientData/>
  </xdr:twoCellAnchor>
  <xdr:twoCellAnchor editAs="oneCell">
    <xdr:from>
      <xdr:col>6</xdr:col>
      <xdr:colOff>265044</xdr:colOff>
      <xdr:row>7</xdr:row>
      <xdr:rowOff>173934</xdr:rowOff>
    </xdr:from>
    <xdr:to>
      <xdr:col>6</xdr:col>
      <xdr:colOff>869674</xdr:colOff>
      <xdr:row>7</xdr:row>
      <xdr:rowOff>463330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06376F4-6DF3-4D09-AF5E-A9FB9FDAC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4669" y="2002734"/>
          <a:ext cx="604630" cy="289396"/>
        </a:xfrm>
        <a:prstGeom prst="rect">
          <a:avLst/>
        </a:prstGeom>
      </xdr:spPr>
    </xdr:pic>
    <xdr:clientData/>
  </xdr:twoCellAnchor>
  <xdr:twoCellAnchor editAs="oneCell">
    <xdr:from>
      <xdr:col>7</xdr:col>
      <xdr:colOff>265043</xdr:colOff>
      <xdr:row>7</xdr:row>
      <xdr:rowOff>165652</xdr:rowOff>
    </xdr:from>
    <xdr:to>
      <xdr:col>7</xdr:col>
      <xdr:colOff>902804</xdr:colOff>
      <xdr:row>7</xdr:row>
      <xdr:rowOff>470905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3A1E6FB-1240-4C20-853F-BC06D9117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9568" y="1994452"/>
          <a:ext cx="637761" cy="3052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2</xdr:col>
      <xdr:colOff>168485</xdr:colOff>
      <xdr:row>2</xdr:row>
      <xdr:rowOff>152400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4123E929-2FB9-4600-8FDA-9A5C0B10B6DF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1682960" cy="514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31663</xdr:colOff>
      <xdr:row>9</xdr:row>
      <xdr:rowOff>38100</xdr:rowOff>
    </xdr:from>
    <xdr:to>
      <xdr:col>0</xdr:col>
      <xdr:colOff>364992</xdr:colOff>
      <xdr:row>10</xdr:row>
      <xdr:rowOff>339587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33B59106-1A99-4055-8AB7-4E8FBA40DE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757" r="25000"/>
        <a:stretch/>
      </xdr:blipFill>
      <xdr:spPr>
        <a:xfrm>
          <a:off x="31663" y="2143125"/>
          <a:ext cx="333329" cy="663437"/>
        </a:xfrm>
        <a:prstGeom prst="rect">
          <a:avLst/>
        </a:prstGeom>
      </xdr:spPr>
    </xdr:pic>
    <xdr:clientData/>
  </xdr:twoCellAnchor>
  <xdr:twoCellAnchor editAs="oneCell">
    <xdr:from>
      <xdr:col>0</xdr:col>
      <xdr:colOff>222361</xdr:colOff>
      <xdr:row>11</xdr:row>
      <xdr:rowOff>8015</xdr:rowOff>
    </xdr:from>
    <xdr:to>
      <xdr:col>0</xdr:col>
      <xdr:colOff>536685</xdr:colOff>
      <xdr:row>13</xdr:row>
      <xdr:rowOff>3727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11286442-6836-413C-8059-B7B7F953FB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43" r="24515"/>
        <a:stretch/>
      </xdr:blipFill>
      <xdr:spPr>
        <a:xfrm>
          <a:off x="222361" y="5828118"/>
          <a:ext cx="314324" cy="626333"/>
        </a:xfrm>
        <a:prstGeom prst="rect">
          <a:avLst/>
        </a:prstGeom>
      </xdr:spPr>
    </xdr:pic>
    <xdr:clientData/>
  </xdr:twoCellAnchor>
  <xdr:twoCellAnchor editAs="oneCell">
    <xdr:from>
      <xdr:col>0</xdr:col>
      <xdr:colOff>452276</xdr:colOff>
      <xdr:row>13</xdr:row>
      <xdr:rowOff>9526</xdr:rowOff>
    </xdr:from>
    <xdr:to>
      <xdr:col>0</xdr:col>
      <xdr:colOff>755170</xdr:colOff>
      <xdr:row>14</xdr:row>
      <xdr:rowOff>303958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A26A2812-9461-49E2-AA9A-28D7AC2202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85" r="24758"/>
        <a:stretch/>
      </xdr:blipFill>
      <xdr:spPr>
        <a:xfrm>
          <a:off x="452276" y="6460250"/>
          <a:ext cx="302894" cy="609742"/>
        </a:xfrm>
        <a:prstGeom prst="rect">
          <a:avLst/>
        </a:prstGeom>
      </xdr:spPr>
    </xdr:pic>
    <xdr:clientData/>
  </xdr:twoCellAnchor>
  <xdr:twoCellAnchor editAs="oneCell">
    <xdr:from>
      <xdr:col>0</xdr:col>
      <xdr:colOff>627864</xdr:colOff>
      <xdr:row>15</xdr:row>
      <xdr:rowOff>3810</xdr:rowOff>
    </xdr:from>
    <xdr:to>
      <xdr:col>0</xdr:col>
      <xdr:colOff>939941</xdr:colOff>
      <xdr:row>16</xdr:row>
      <xdr:rowOff>308784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EE48F07C-C106-4933-A95A-5D0F36EE8C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42" r="24673"/>
        <a:stretch/>
      </xdr:blipFill>
      <xdr:spPr>
        <a:xfrm>
          <a:off x="627864" y="7085155"/>
          <a:ext cx="312077" cy="620284"/>
        </a:xfrm>
        <a:prstGeom prst="rect">
          <a:avLst/>
        </a:prstGeom>
      </xdr:spPr>
    </xdr:pic>
    <xdr:clientData/>
  </xdr:twoCellAnchor>
  <xdr:twoCellAnchor editAs="oneCell">
    <xdr:from>
      <xdr:col>0</xdr:col>
      <xdr:colOff>63226</xdr:colOff>
      <xdr:row>19</xdr:row>
      <xdr:rowOff>32844</xdr:rowOff>
    </xdr:from>
    <xdr:to>
      <xdr:col>0</xdr:col>
      <xdr:colOff>209134</xdr:colOff>
      <xdr:row>20</xdr:row>
      <xdr:rowOff>289855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367B3B05-3E80-4649-B9C4-2141DC6B5C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317" r="37197"/>
        <a:stretch/>
      </xdr:blipFill>
      <xdr:spPr>
        <a:xfrm>
          <a:off x="63226" y="8040413"/>
          <a:ext cx="145908" cy="572321"/>
        </a:xfrm>
        <a:prstGeom prst="rect">
          <a:avLst/>
        </a:prstGeom>
      </xdr:spPr>
    </xdr:pic>
    <xdr:clientData/>
  </xdr:twoCellAnchor>
  <xdr:twoCellAnchor editAs="oneCell">
    <xdr:from>
      <xdr:col>0</xdr:col>
      <xdr:colOff>169152</xdr:colOff>
      <xdr:row>21</xdr:row>
      <xdr:rowOff>13137</xdr:rowOff>
    </xdr:from>
    <xdr:to>
      <xdr:col>0</xdr:col>
      <xdr:colOff>470852</xdr:colOff>
      <xdr:row>22</xdr:row>
      <xdr:rowOff>309562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52F90710-AC06-4E5F-838F-AA020921A9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89" r="24909"/>
        <a:stretch/>
      </xdr:blipFill>
      <xdr:spPr>
        <a:xfrm>
          <a:off x="169152" y="8651327"/>
          <a:ext cx="301700" cy="611735"/>
        </a:xfrm>
        <a:prstGeom prst="rect">
          <a:avLst/>
        </a:prstGeom>
      </xdr:spPr>
    </xdr:pic>
    <xdr:clientData/>
  </xdr:twoCellAnchor>
  <xdr:twoCellAnchor editAs="oneCell">
    <xdr:from>
      <xdr:col>0</xdr:col>
      <xdr:colOff>330298</xdr:colOff>
      <xdr:row>23</xdr:row>
      <xdr:rowOff>13138</xdr:rowOff>
    </xdr:from>
    <xdr:to>
      <xdr:col>0</xdr:col>
      <xdr:colOff>922522</xdr:colOff>
      <xdr:row>24</xdr:row>
      <xdr:rowOff>289855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88660A5A-1498-45E7-985E-6A4F6F932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298" y="9281948"/>
          <a:ext cx="592224" cy="592028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28</xdr:row>
      <xdr:rowOff>104775</xdr:rowOff>
    </xdr:from>
    <xdr:to>
      <xdr:col>6</xdr:col>
      <xdr:colOff>973451</xdr:colOff>
      <xdr:row>45</xdr:row>
      <xdr:rowOff>83061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BB9CF7C9-3838-433B-99FD-10EF6C1CC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19200" y="7829550"/>
          <a:ext cx="4373876" cy="2407161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26</xdr:row>
      <xdr:rowOff>28575</xdr:rowOff>
    </xdr:from>
    <xdr:to>
      <xdr:col>0</xdr:col>
      <xdr:colOff>780742</xdr:colOff>
      <xdr:row>27</xdr:row>
      <xdr:rowOff>294374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72987634-4EA9-4202-94BC-665345BFE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7124700"/>
          <a:ext cx="580717" cy="5801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314739</xdr:colOff>
      <xdr:row>7</xdr:row>
      <xdr:rowOff>173935</xdr:rowOff>
    </xdr:from>
    <xdr:to>
      <xdr:col>5</xdr:col>
      <xdr:colOff>902804</xdr:colOff>
      <xdr:row>7</xdr:row>
      <xdr:rowOff>455402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C6FEB2B-8A49-4B56-AAD4-6AF3236A6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0889" y="2117035"/>
          <a:ext cx="588065" cy="281467"/>
        </a:xfrm>
        <a:prstGeom prst="rect">
          <a:avLst/>
        </a:prstGeom>
      </xdr:spPr>
    </xdr:pic>
    <xdr:clientData/>
  </xdr:twoCellAnchor>
  <xdr:twoCellAnchor editAs="oneCell">
    <xdr:from>
      <xdr:col>6</xdr:col>
      <xdr:colOff>265044</xdr:colOff>
      <xdr:row>7</xdr:row>
      <xdr:rowOff>173934</xdr:rowOff>
    </xdr:from>
    <xdr:to>
      <xdr:col>6</xdr:col>
      <xdr:colOff>869674</xdr:colOff>
      <xdr:row>7</xdr:row>
      <xdr:rowOff>463330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44B082C-615F-4237-BDE9-17F9130B1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4669" y="2117034"/>
          <a:ext cx="604630" cy="289396"/>
        </a:xfrm>
        <a:prstGeom prst="rect">
          <a:avLst/>
        </a:prstGeom>
      </xdr:spPr>
    </xdr:pic>
    <xdr:clientData/>
  </xdr:twoCellAnchor>
  <xdr:twoCellAnchor editAs="oneCell">
    <xdr:from>
      <xdr:col>7</xdr:col>
      <xdr:colOff>265043</xdr:colOff>
      <xdr:row>7</xdr:row>
      <xdr:rowOff>165652</xdr:rowOff>
    </xdr:from>
    <xdr:to>
      <xdr:col>7</xdr:col>
      <xdr:colOff>902804</xdr:colOff>
      <xdr:row>7</xdr:row>
      <xdr:rowOff>470905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7891FE4-3349-4DFB-8C68-56C563FA1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9568" y="2108752"/>
          <a:ext cx="637761" cy="3052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168485</xdr:colOff>
      <xdr:row>3</xdr:row>
      <xdr:rowOff>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3AD2DA7D-08BF-407C-A2C2-FF2E62E7D3DD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82960" cy="514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207869</xdr:colOff>
      <xdr:row>25</xdr:row>
      <xdr:rowOff>49306</xdr:rowOff>
    </xdr:from>
    <xdr:to>
      <xdr:col>0</xdr:col>
      <xdr:colOff>860012</xdr:colOff>
      <xdr:row>26</xdr:row>
      <xdr:rowOff>277906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ED4DFF7-86CC-4637-82C9-EB6FDD9609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95" b="8252"/>
        <a:stretch/>
      </xdr:blipFill>
      <xdr:spPr>
        <a:xfrm>
          <a:off x="207869" y="6873688"/>
          <a:ext cx="652143" cy="542365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9</xdr:row>
      <xdr:rowOff>30256</xdr:rowOff>
    </xdr:from>
    <xdr:to>
      <xdr:col>0</xdr:col>
      <xdr:colOff>817697</xdr:colOff>
      <xdr:row>10</xdr:row>
      <xdr:rowOff>277906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E4D0BCF-187F-446D-9332-1864927591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2" b="5340"/>
        <a:stretch/>
      </xdr:blipFill>
      <xdr:spPr>
        <a:xfrm>
          <a:off x="133351" y="1879227"/>
          <a:ext cx="684346" cy="606238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10</xdr:row>
      <xdr:rowOff>295275</xdr:rowOff>
    </xdr:from>
    <xdr:to>
      <xdr:col>0</xdr:col>
      <xdr:colOff>828675</xdr:colOff>
      <xdr:row>12</xdr:row>
      <xdr:rowOff>265267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3179E32C-535E-43A4-85D4-E661DD8F9F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2" b="5582"/>
        <a:stretch/>
      </xdr:blipFill>
      <xdr:spPr>
        <a:xfrm>
          <a:off x="133350" y="3333750"/>
          <a:ext cx="695325" cy="617692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12</xdr:row>
      <xdr:rowOff>314324</xdr:rowOff>
    </xdr:from>
    <xdr:to>
      <xdr:col>0</xdr:col>
      <xdr:colOff>819150</xdr:colOff>
      <xdr:row>14</xdr:row>
      <xdr:rowOff>294906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5DCAFC1F-40F9-40E2-A8F7-6435187C82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2" b="5582"/>
        <a:stretch/>
      </xdr:blipFill>
      <xdr:spPr>
        <a:xfrm>
          <a:off x="133350" y="4000499"/>
          <a:ext cx="685800" cy="609231"/>
        </a:xfrm>
        <a:prstGeom prst="rect">
          <a:avLst/>
        </a:prstGeom>
      </xdr:spPr>
    </xdr:pic>
    <xdr:clientData/>
  </xdr:twoCellAnchor>
  <xdr:twoCellAnchor editAs="oneCell">
    <xdr:from>
      <xdr:col>0</xdr:col>
      <xdr:colOff>24634</xdr:colOff>
      <xdr:row>15</xdr:row>
      <xdr:rowOff>26644</xdr:rowOff>
    </xdr:from>
    <xdr:to>
      <xdr:col>0</xdr:col>
      <xdr:colOff>335017</xdr:colOff>
      <xdr:row>17</xdr:row>
      <xdr:rowOff>11431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DFE7300F-723C-4DD8-97AC-3DB327322F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72" r="25000"/>
        <a:stretch/>
      </xdr:blipFill>
      <xdr:spPr>
        <a:xfrm>
          <a:off x="24634" y="3825438"/>
          <a:ext cx="310383" cy="612317"/>
        </a:xfrm>
        <a:prstGeom prst="rect">
          <a:avLst/>
        </a:prstGeom>
      </xdr:spPr>
    </xdr:pic>
    <xdr:clientData/>
  </xdr:twoCellAnchor>
  <xdr:twoCellAnchor editAs="oneCell">
    <xdr:from>
      <xdr:col>0</xdr:col>
      <xdr:colOff>120214</xdr:colOff>
      <xdr:row>17</xdr:row>
      <xdr:rowOff>26276</xdr:rowOff>
    </xdr:from>
    <xdr:to>
      <xdr:col>0</xdr:col>
      <xdr:colOff>424666</xdr:colOff>
      <xdr:row>19</xdr:row>
      <xdr:rowOff>2629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FE4A3930-F863-4972-8574-5AD3A7CBC9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00" r="24758"/>
        <a:stretch/>
      </xdr:blipFill>
      <xdr:spPr>
        <a:xfrm>
          <a:off x="120214" y="5288017"/>
          <a:ext cx="304452" cy="606974"/>
        </a:xfrm>
        <a:prstGeom prst="rect">
          <a:avLst/>
        </a:prstGeom>
      </xdr:spPr>
    </xdr:pic>
    <xdr:clientData/>
  </xdr:twoCellAnchor>
  <xdr:twoCellAnchor editAs="oneCell">
    <xdr:from>
      <xdr:col>0</xdr:col>
      <xdr:colOff>229915</xdr:colOff>
      <xdr:row>19</xdr:row>
      <xdr:rowOff>13137</xdr:rowOff>
    </xdr:from>
    <xdr:to>
      <xdr:col>0</xdr:col>
      <xdr:colOff>527333</xdr:colOff>
      <xdr:row>20</xdr:row>
      <xdr:rowOff>302173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1C3B672B-BF3B-4D2F-B00D-71692F4883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44" r="25343"/>
        <a:stretch/>
      </xdr:blipFill>
      <xdr:spPr>
        <a:xfrm>
          <a:off x="229915" y="5905499"/>
          <a:ext cx="297418" cy="604346"/>
        </a:xfrm>
        <a:prstGeom prst="rect">
          <a:avLst/>
        </a:prstGeom>
      </xdr:spPr>
    </xdr:pic>
    <xdr:clientData/>
  </xdr:twoCellAnchor>
  <xdr:twoCellAnchor editAs="oneCell">
    <xdr:from>
      <xdr:col>0</xdr:col>
      <xdr:colOff>341586</xdr:colOff>
      <xdr:row>21</xdr:row>
      <xdr:rowOff>6568</xdr:rowOff>
    </xdr:from>
    <xdr:to>
      <xdr:col>0</xdr:col>
      <xdr:colOff>952501</xdr:colOff>
      <xdr:row>22</xdr:row>
      <xdr:rowOff>302172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4D19FA53-3E0C-40A3-842F-4A79716D1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586" y="6529551"/>
          <a:ext cx="610915" cy="610915"/>
        </a:xfrm>
        <a:prstGeom prst="rect">
          <a:avLst/>
        </a:prstGeom>
      </xdr:spPr>
    </xdr:pic>
    <xdr:clientData/>
  </xdr:twoCellAnchor>
  <xdr:twoCellAnchor editAs="oneCell">
    <xdr:from>
      <xdr:col>0</xdr:col>
      <xdr:colOff>45209</xdr:colOff>
      <xdr:row>27</xdr:row>
      <xdr:rowOff>219093</xdr:rowOff>
    </xdr:from>
    <xdr:to>
      <xdr:col>7</xdr:col>
      <xdr:colOff>1054877</xdr:colOff>
      <xdr:row>34</xdr:row>
      <xdr:rowOff>69553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308B5A70-FF14-4FD3-9C68-049B8F8B2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09" y="7671005"/>
          <a:ext cx="6735874" cy="20468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454842</xdr:colOff>
      <xdr:row>7</xdr:row>
      <xdr:rowOff>45833</xdr:rowOff>
    </xdr:from>
    <xdr:to>
      <xdr:col>1</xdr:col>
      <xdr:colOff>658629</xdr:colOff>
      <xdr:row>7</xdr:row>
      <xdr:rowOff>249620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93BBB296-27AB-4F2F-8A4B-018B7D7B3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5411" y="958919"/>
          <a:ext cx="203787" cy="203787"/>
        </a:xfrm>
        <a:prstGeom prst="rect">
          <a:avLst/>
        </a:prstGeom>
      </xdr:spPr>
    </xdr:pic>
    <xdr:clientData/>
  </xdr:twoCellAnchor>
  <xdr:twoCellAnchor editAs="oneCell">
    <xdr:from>
      <xdr:col>2</xdr:col>
      <xdr:colOff>404371</xdr:colOff>
      <xdr:row>7</xdr:row>
      <xdr:rowOff>60059</xdr:rowOff>
    </xdr:from>
    <xdr:to>
      <xdr:col>2</xdr:col>
      <xdr:colOff>663466</xdr:colOff>
      <xdr:row>7</xdr:row>
      <xdr:rowOff>241173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3968763D-3C99-43FC-B02B-2013F550B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9112" y="973145"/>
          <a:ext cx="259095" cy="181114"/>
        </a:xfrm>
        <a:prstGeom prst="rect">
          <a:avLst/>
        </a:prstGeom>
      </xdr:spPr>
    </xdr:pic>
    <xdr:clientData/>
  </xdr:twoCellAnchor>
  <xdr:twoCellAnchor editAs="oneCell">
    <xdr:from>
      <xdr:col>3</xdr:col>
      <xdr:colOff>307860</xdr:colOff>
      <xdr:row>7</xdr:row>
      <xdr:rowOff>47678</xdr:rowOff>
    </xdr:from>
    <xdr:to>
      <xdr:col>3</xdr:col>
      <xdr:colOff>643759</xdr:colOff>
      <xdr:row>7</xdr:row>
      <xdr:rowOff>237640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1414266-1D45-455C-867E-EE11F18E1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0205" y="960764"/>
          <a:ext cx="335899" cy="189962"/>
        </a:xfrm>
        <a:prstGeom prst="rect">
          <a:avLst/>
        </a:prstGeom>
      </xdr:spPr>
    </xdr:pic>
    <xdr:clientData/>
  </xdr:twoCellAnchor>
  <xdr:twoCellAnchor editAs="oneCell">
    <xdr:from>
      <xdr:col>4</xdr:col>
      <xdr:colOff>347727</xdr:colOff>
      <xdr:row>7</xdr:row>
      <xdr:rowOff>35838</xdr:rowOff>
    </xdr:from>
    <xdr:to>
      <xdr:col>4</xdr:col>
      <xdr:colOff>788276</xdr:colOff>
      <xdr:row>7</xdr:row>
      <xdr:rowOff>258251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7D7918FE-DCAC-4870-B52C-7598B90C1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986" y="948924"/>
          <a:ext cx="440549" cy="222413"/>
        </a:xfrm>
        <a:prstGeom prst="rect">
          <a:avLst/>
        </a:prstGeom>
      </xdr:spPr>
    </xdr:pic>
    <xdr:clientData/>
  </xdr:twoCellAnchor>
  <xdr:twoCellAnchor editAs="oneCell">
    <xdr:from>
      <xdr:col>1</xdr:col>
      <xdr:colOff>441613</xdr:colOff>
      <xdr:row>10</xdr:row>
      <xdr:rowOff>33024</xdr:rowOff>
    </xdr:from>
    <xdr:to>
      <xdr:col>1</xdr:col>
      <xdr:colOff>664779</xdr:colOff>
      <xdr:row>10</xdr:row>
      <xdr:rowOff>256190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37884AA6-BD45-4B7C-BEC9-11DDC8D57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2182" y="1445352"/>
          <a:ext cx="223166" cy="223166"/>
        </a:xfrm>
        <a:prstGeom prst="rect">
          <a:avLst/>
        </a:prstGeom>
      </xdr:spPr>
    </xdr:pic>
    <xdr:clientData/>
  </xdr:twoCellAnchor>
  <xdr:twoCellAnchor editAs="oneCell">
    <xdr:from>
      <xdr:col>2</xdr:col>
      <xdr:colOff>397676</xdr:colOff>
      <xdr:row>10</xdr:row>
      <xdr:rowOff>49619</xdr:rowOff>
    </xdr:from>
    <xdr:to>
      <xdr:col>2</xdr:col>
      <xdr:colOff>702879</xdr:colOff>
      <xdr:row>10</xdr:row>
      <xdr:rowOff>248890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38D759E9-15A7-4E86-B464-E2AA67586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2417" y="1461947"/>
          <a:ext cx="305203" cy="199271"/>
        </a:xfrm>
        <a:prstGeom prst="rect">
          <a:avLst/>
        </a:prstGeom>
      </xdr:spPr>
    </xdr:pic>
    <xdr:clientData/>
  </xdr:twoCellAnchor>
  <xdr:twoCellAnchor editAs="oneCell">
    <xdr:from>
      <xdr:col>3</xdr:col>
      <xdr:colOff>301921</xdr:colOff>
      <xdr:row>10</xdr:row>
      <xdr:rowOff>44343</xdr:rowOff>
    </xdr:from>
    <xdr:to>
      <xdr:col>3</xdr:col>
      <xdr:colOff>663465</xdr:colOff>
      <xdr:row>10</xdr:row>
      <xdr:rowOff>241788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2EE6CD37-AFC6-4651-B07D-197B08B82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4266" y="1502653"/>
          <a:ext cx="361544" cy="197445"/>
        </a:xfrm>
        <a:prstGeom prst="rect">
          <a:avLst/>
        </a:prstGeom>
      </xdr:spPr>
    </xdr:pic>
    <xdr:clientData/>
  </xdr:twoCellAnchor>
  <xdr:twoCellAnchor editAs="oneCell">
    <xdr:from>
      <xdr:col>4</xdr:col>
      <xdr:colOff>350836</xdr:colOff>
      <xdr:row>10</xdr:row>
      <xdr:rowOff>41109</xdr:rowOff>
    </xdr:from>
    <xdr:to>
      <xdr:col>4</xdr:col>
      <xdr:colOff>840827</xdr:colOff>
      <xdr:row>10</xdr:row>
      <xdr:rowOff>237344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481EB35D-6EC9-4EBE-9BEC-3AE42B247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5095" y="1453437"/>
          <a:ext cx="489991" cy="196235"/>
        </a:xfrm>
        <a:prstGeom prst="rect">
          <a:avLst/>
        </a:prstGeom>
      </xdr:spPr>
    </xdr:pic>
    <xdr:clientData/>
  </xdr:twoCellAnchor>
  <xdr:twoCellAnchor editAs="oneCell">
    <xdr:from>
      <xdr:col>5</xdr:col>
      <xdr:colOff>412328</xdr:colOff>
      <xdr:row>7</xdr:row>
      <xdr:rowOff>18949</xdr:rowOff>
    </xdr:from>
    <xdr:to>
      <xdr:col>5</xdr:col>
      <xdr:colOff>662609</xdr:colOff>
      <xdr:row>8</xdr:row>
      <xdr:rowOff>9628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1A1C56-FCEA-4C7C-94A0-E351EA7F74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1" r="2726"/>
        <a:stretch/>
      </xdr:blipFill>
      <xdr:spPr>
        <a:xfrm>
          <a:off x="6185306" y="938319"/>
          <a:ext cx="250281" cy="264005"/>
        </a:xfrm>
        <a:prstGeom prst="rect">
          <a:avLst/>
        </a:prstGeom>
      </xdr:spPr>
    </xdr:pic>
    <xdr:clientData/>
  </xdr:twoCellAnchor>
  <xdr:twoCellAnchor editAs="oneCell">
    <xdr:from>
      <xdr:col>5</xdr:col>
      <xdr:colOff>420413</xdr:colOff>
      <xdr:row>10</xdr:row>
      <xdr:rowOff>22739</xdr:rowOff>
    </xdr:from>
    <xdr:to>
      <xdr:col>5</xdr:col>
      <xdr:colOff>683173</xdr:colOff>
      <xdr:row>11</xdr:row>
      <xdr:rowOff>14907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D02906F-3BDC-4410-B506-1600E6EBC6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r="1045"/>
        <a:stretch/>
      </xdr:blipFill>
      <xdr:spPr>
        <a:xfrm>
          <a:off x="6181396" y="1435067"/>
          <a:ext cx="262760" cy="268065"/>
        </a:xfrm>
        <a:prstGeom prst="rect">
          <a:avLst/>
        </a:prstGeom>
      </xdr:spPr>
    </xdr:pic>
    <xdr:clientData/>
  </xdr:twoCellAnchor>
  <xdr:oneCellAnchor>
    <xdr:from>
      <xdr:col>0</xdr:col>
      <xdr:colOff>23497</xdr:colOff>
      <xdr:row>21</xdr:row>
      <xdr:rowOff>19707</xdr:rowOff>
    </xdr:from>
    <xdr:ext cx="83999" cy="95249"/>
    <xdr:pic>
      <xdr:nvPicPr>
        <xdr:cNvPr id="72" name="Picture 71">
          <a:extLst>
            <a:ext uri="{FF2B5EF4-FFF2-40B4-BE49-F238E27FC236}">
              <a16:creationId xmlns:a16="http://schemas.microsoft.com/office/drawing/2014/main" id="{5509C9F1-264B-4E61-A9DA-D9AA15677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97" y="3185948"/>
          <a:ext cx="83999" cy="95249"/>
        </a:xfrm>
        <a:prstGeom prst="rect">
          <a:avLst/>
        </a:prstGeom>
      </xdr:spPr>
    </xdr:pic>
    <xdr:clientData/>
  </xdr:oneCellAnchor>
  <xdr:oneCellAnchor>
    <xdr:from>
      <xdr:col>0</xdr:col>
      <xdr:colOff>112359</xdr:colOff>
      <xdr:row>21</xdr:row>
      <xdr:rowOff>21750</xdr:rowOff>
    </xdr:from>
    <xdr:ext cx="79303" cy="89924"/>
    <xdr:pic>
      <xdr:nvPicPr>
        <xdr:cNvPr id="74" name="Picture 73">
          <a:extLst>
            <a:ext uri="{FF2B5EF4-FFF2-40B4-BE49-F238E27FC236}">
              <a16:creationId xmlns:a16="http://schemas.microsoft.com/office/drawing/2014/main" id="{F86E61D3-1753-4146-A9FD-C3CDA9C14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9" y="3187991"/>
          <a:ext cx="79303" cy="89924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1225143</xdr:colOff>
      <xdr:row>3</xdr:row>
      <xdr:rowOff>13138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9FC2E0D5-AAA0-4710-A091-B0F263E43C03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5143" cy="3744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420413</xdr:colOff>
      <xdr:row>13</xdr:row>
      <xdr:rowOff>32845</xdr:rowOff>
    </xdr:from>
    <xdr:to>
      <xdr:col>1</xdr:col>
      <xdr:colOff>645549</xdr:colOff>
      <xdr:row>13</xdr:row>
      <xdr:rowOff>257981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58F237A-8CD9-45A2-BD68-392921F7E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982" y="2029811"/>
          <a:ext cx="225136" cy="225136"/>
        </a:xfrm>
        <a:prstGeom prst="rect">
          <a:avLst/>
        </a:prstGeom>
      </xdr:spPr>
    </xdr:pic>
    <xdr:clientData/>
  </xdr:twoCellAnchor>
  <xdr:twoCellAnchor editAs="oneCell">
    <xdr:from>
      <xdr:col>5</xdr:col>
      <xdr:colOff>433553</xdr:colOff>
      <xdr:row>13</xdr:row>
      <xdr:rowOff>13137</xdr:rowOff>
    </xdr:from>
    <xdr:to>
      <xdr:col>5</xdr:col>
      <xdr:colOff>709449</xdr:colOff>
      <xdr:row>13</xdr:row>
      <xdr:rowOff>289033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863C686-379A-436B-A284-287204D95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4536" y="2010103"/>
          <a:ext cx="275896" cy="275896"/>
        </a:xfrm>
        <a:prstGeom prst="rect">
          <a:avLst/>
        </a:prstGeom>
      </xdr:spPr>
    </xdr:pic>
    <xdr:clientData/>
  </xdr:twoCellAnchor>
  <xdr:twoCellAnchor editAs="oneCell">
    <xdr:from>
      <xdr:col>4</xdr:col>
      <xdr:colOff>269327</xdr:colOff>
      <xdr:row>13</xdr:row>
      <xdr:rowOff>26275</xdr:rowOff>
    </xdr:from>
    <xdr:to>
      <xdr:col>4</xdr:col>
      <xdr:colOff>873672</xdr:colOff>
      <xdr:row>13</xdr:row>
      <xdr:rowOff>272195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BDECA25-0018-45ED-8BA7-213E320987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83" b="29825"/>
        <a:stretch/>
      </xdr:blipFill>
      <xdr:spPr>
        <a:xfrm>
          <a:off x="4913586" y="2023241"/>
          <a:ext cx="604345" cy="245920"/>
        </a:xfrm>
        <a:prstGeom prst="rect">
          <a:avLst/>
        </a:prstGeom>
      </xdr:spPr>
    </xdr:pic>
    <xdr:clientData/>
  </xdr:twoCellAnchor>
  <xdr:twoCellAnchor editAs="oneCell">
    <xdr:from>
      <xdr:col>3</xdr:col>
      <xdr:colOff>262758</xdr:colOff>
      <xdr:row>13</xdr:row>
      <xdr:rowOff>26275</xdr:rowOff>
    </xdr:from>
    <xdr:to>
      <xdr:col>3</xdr:col>
      <xdr:colOff>729155</xdr:colOff>
      <xdr:row>13</xdr:row>
      <xdr:rowOff>277556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FBE1039-5600-4AE2-8724-D94703931F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934" b="23189"/>
        <a:stretch/>
      </xdr:blipFill>
      <xdr:spPr>
        <a:xfrm>
          <a:off x="3915103" y="2023241"/>
          <a:ext cx="466397" cy="251281"/>
        </a:xfrm>
        <a:prstGeom prst="rect">
          <a:avLst/>
        </a:prstGeom>
      </xdr:spPr>
    </xdr:pic>
    <xdr:clientData/>
  </xdr:twoCellAnchor>
  <xdr:twoCellAnchor editAs="oneCell">
    <xdr:from>
      <xdr:col>2</xdr:col>
      <xdr:colOff>341587</xdr:colOff>
      <xdr:row>13</xdr:row>
      <xdr:rowOff>28084</xdr:rowOff>
    </xdr:from>
    <xdr:to>
      <xdr:col>2</xdr:col>
      <xdr:colOff>729156</xdr:colOff>
      <xdr:row>13</xdr:row>
      <xdr:rowOff>275262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37757FE-5A9D-4241-B887-2F00135E6B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78" b="18145"/>
        <a:stretch/>
      </xdr:blipFill>
      <xdr:spPr>
        <a:xfrm>
          <a:off x="2936328" y="2025050"/>
          <a:ext cx="387569" cy="247178"/>
        </a:xfrm>
        <a:prstGeom prst="rect">
          <a:avLst/>
        </a:prstGeom>
      </xdr:spPr>
    </xdr:pic>
    <xdr:clientData/>
  </xdr:twoCellAnchor>
  <xdr:twoCellAnchor editAs="oneCell">
    <xdr:from>
      <xdr:col>4</xdr:col>
      <xdr:colOff>195048</xdr:colOff>
      <xdr:row>16</xdr:row>
      <xdr:rowOff>40929</xdr:rowOff>
    </xdr:from>
    <xdr:to>
      <xdr:col>4</xdr:col>
      <xdr:colOff>295267</xdr:colOff>
      <xdr:row>16</xdr:row>
      <xdr:rowOff>243558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5A3F182-E846-4B33-B139-FB5217280F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843248" y="2628798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311572</xdr:colOff>
      <xdr:row>16</xdr:row>
      <xdr:rowOff>39311</xdr:rowOff>
    </xdr:from>
    <xdr:to>
      <xdr:col>4</xdr:col>
      <xdr:colOff>411791</xdr:colOff>
      <xdr:row>16</xdr:row>
      <xdr:rowOff>241940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80E504D0-259F-4352-A950-F6739F5800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959772" y="2627180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428095</xdr:colOff>
      <xdr:row>16</xdr:row>
      <xdr:rowOff>40625</xdr:rowOff>
    </xdr:from>
    <xdr:to>
      <xdr:col>4</xdr:col>
      <xdr:colOff>528314</xdr:colOff>
      <xdr:row>16</xdr:row>
      <xdr:rowOff>243254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D01113F0-F3F0-4318-AE3C-DA35BBEC15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5076295" y="2628494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537948</xdr:colOff>
      <xdr:row>16</xdr:row>
      <xdr:rowOff>40929</xdr:rowOff>
    </xdr:from>
    <xdr:to>
      <xdr:col>4</xdr:col>
      <xdr:colOff>638167</xdr:colOff>
      <xdr:row>16</xdr:row>
      <xdr:rowOff>243558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E3DF2F5E-9C17-42D4-937D-B6ED9E3596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5186148" y="2628798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654472</xdr:colOff>
      <xdr:row>16</xdr:row>
      <xdr:rowOff>39311</xdr:rowOff>
    </xdr:from>
    <xdr:to>
      <xdr:col>4</xdr:col>
      <xdr:colOff>754691</xdr:colOff>
      <xdr:row>16</xdr:row>
      <xdr:rowOff>241940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D2785E84-CD1E-4F72-B3A8-A4DAD8145D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5302672" y="2627180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770995</xdr:colOff>
      <xdr:row>16</xdr:row>
      <xdr:rowOff>40625</xdr:rowOff>
    </xdr:from>
    <xdr:to>
      <xdr:col>4</xdr:col>
      <xdr:colOff>871214</xdr:colOff>
      <xdr:row>16</xdr:row>
      <xdr:rowOff>243254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A0CDB964-B19C-48F8-AFCD-934000CC9B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5419195" y="2628494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5</xdr:col>
      <xdr:colOff>438303</xdr:colOff>
      <xdr:row>16</xdr:row>
      <xdr:rowOff>8691</xdr:rowOff>
    </xdr:from>
    <xdr:to>
      <xdr:col>5</xdr:col>
      <xdr:colOff>502283</xdr:colOff>
      <xdr:row>16</xdr:row>
      <xdr:rowOff>138050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2F890C38-D362-4CE3-B677-D616D03C3F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200195" y="2596560"/>
          <a:ext cx="63980" cy="129359"/>
        </a:xfrm>
        <a:prstGeom prst="rect">
          <a:avLst/>
        </a:prstGeom>
      </xdr:spPr>
    </xdr:pic>
    <xdr:clientData/>
  </xdr:twoCellAnchor>
  <xdr:twoCellAnchor editAs="oneCell">
    <xdr:from>
      <xdr:col>5</xdr:col>
      <xdr:colOff>519658</xdr:colOff>
      <xdr:row>16</xdr:row>
      <xdr:rowOff>7073</xdr:rowOff>
    </xdr:from>
    <xdr:to>
      <xdr:col>5</xdr:col>
      <xdr:colOff>583638</xdr:colOff>
      <xdr:row>16</xdr:row>
      <xdr:rowOff>136432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FFAD9CEE-973A-4663-8FC9-9D0F7660FF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281550" y="2594942"/>
          <a:ext cx="63980" cy="129359"/>
        </a:xfrm>
        <a:prstGeom prst="rect">
          <a:avLst/>
        </a:prstGeom>
      </xdr:spPr>
    </xdr:pic>
    <xdr:clientData/>
  </xdr:twoCellAnchor>
  <xdr:twoCellAnchor editAs="oneCell">
    <xdr:from>
      <xdr:col>5</xdr:col>
      <xdr:colOff>601012</xdr:colOff>
      <xdr:row>16</xdr:row>
      <xdr:rowOff>8387</xdr:rowOff>
    </xdr:from>
    <xdr:to>
      <xdr:col>5</xdr:col>
      <xdr:colOff>664992</xdr:colOff>
      <xdr:row>16</xdr:row>
      <xdr:rowOff>137746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9AE3758F-F1AF-4DAE-AB26-385BA45F9E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362904" y="2596256"/>
          <a:ext cx="63980" cy="129359"/>
        </a:xfrm>
        <a:prstGeom prst="rect">
          <a:avLst/>
        </a:prstGeom>
      </xdr:spPr>
    </xdr:pic>
    <xdr:clientData/>
  </xdr:twoCellAnchor>
  <xdr:twoCellAnchor editAs="oneCell">
    <xdr:from>
      <xdr:col>5</xdr:col>
      <xdr:colOff>441234</xdr:colOff>
      <xdr:row>16</xdr:row>
      <xdr:rowOff>146437</xdr:rowOff>
    </xdr:from>
    <xdr:to>
      <xdr:col>5</xdr:col>
      <xdr:colOff>505214</xdr:colOff>
      <xdr:row>17</xdr:row>
      <xdr:rowOff>303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B2008E14-E1A3-4B3A-A165-54F1F2701B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203126" y="2734306"/>
          <a:ext cx="63980" cy="129359"/>
        </a:xfrm>
        <a:prstGeom prst="rect">
          <a:avLst/>
        </a:prstGeom>
      </xdr:spPr>
    </xdr:pic>
    <xdr:clientData/>
  </xdr:twoCellAnchor>
  <xdr:twoCellAnchor editAs="oneCell">
    <xdr:from>
      <xdr:col>5</xdr:col>
      <xdr:colOff>522589</xdr:colOff>
      <xdr:row>16</xdr:row>
      <xdr:rowOff>144819</xdr:rowOff>
    </xdr:from>
    <xdr:to>
      <xdr:col>5</xdr:col>
      <xdr:colOff>586569</xdr:colOff>
      <xdr:row>17</xdr:row>
      <xdr:rowOff>852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478197C1-3406-490F-BCDD-9533EE2016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284481" y="2732688"/>
          <a:ext cx="63980" cy="129359"/>
        </a:xfrm>
        <a:prstGeom prst="rect">
          <a:avLst/>
        </a:prstGeom>
      </xdr:spPr>
    </xdr:pic>
    <xdr:clientData/>
  </xdr:twoCellAnchor>
  <xdr:twoCellAnchor editAs="oneCell">
    <xdr:from>
      <xdr:col>5</xdr:col>
      <xdr:colOff>603943</xdr:colOff>
      <xdr:row>16</xdr:row>
      <xdr:rowOff>146133</xdr:rowOff>
    </xdr:from>
    <xdr:to>
      <xdr:col>5</xdr:col>
      <xdr:colOff>667923</xdr:colOff>
      <xdr:row>17</xdr:row>
      <xdr:rowOff>2166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DEFE1DC5-A9F0-4DD3-93AE-A0AE649E1F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365835" y="2734002"/>
          <a:ext cx="63980" cy="129359"/>
        </a:xfrm>
        <a:prstGeom prst="rect">
          <a:avLst/>
        </a:prstGeom>
      </xdr:spPr>
    </xdr:pic>
    <xdr:clientData/>
  </xdr:twoCellAnchor>
  <xdr:twoCellAnchor editAs="oneCell">
    <xdr:from>
      <xdr:col>3</xdr:col>
      <xdr:colOff>262456</xdr:colOff>
      <xdr:row>16</xdr:row>
      <xdr:rowOff>40929</xdr:rowOff>
    </xdr:from>
    <xdr:to>
      <xdr:col>3</xdr:col>
      <xdr:colOff>362675</xdr:colOff>
      <xdr:row>16</xdr:row>
      <xdr:rowOff>243558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75EBD031-9622-4B3B-819F-4740B54FB6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3920056" y="2628798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3</xdr:col>
      <xdr:colOff>378980</xdr:colOff>
      <xdr:row>16</xdr:row>
      <xdr:rowOff>39311</xdr:rowOff>
    </xdr:from>
    <xdr:to>
      <xdr:col>3</xdr:col>
      <xdr:colOff>479199</xdr:colOff>
      <xdr:row>16</xdr:row>
      <xdr:rowOff>241940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1ECE5D37-6B0B-44AF-AEF3-669F54A0CC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036580" y="2627180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3</xdr:col>
      <xdr:colOff>495503</xdr:colOff>
      <xdr:row>16</xdr:row>
      <xdr:rowOff>40625</xdr:rowOff>
    </xdr:from>
    <xdr:to>
      <xdr:col>3</xdr:col>
      <xdr:colOff>595722</xdr:colOff>
      <xdr:row>16</xdr:row>
      <xdr:rowOff>243254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24C3201B-E6E7-4F5B-A0F7-1602C233FA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153103" y="2628494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3</xdr:col>
      <xdr:colOff>605356</xdr:colOff>
      <xdr:row>16</xdr:row>
      <xdr:rowOff>40929</xdr:rowOff>
    </xdr:from>
    <xdr:to>
      <xdr:col>3</xdr:col>
      <xdr:colOff>705575</xdr:colOff>
      <xdr:row>16</xdr:row>
      <xdr:rowOff>243558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6B9103A4-E3D4-4DC0-96A6-039FC30E02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262956" y="2628798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2</xdr:col>
      <xdr:colOff>353310</xdr:colOff>
      <xdr:row>16</xdr:row>
      <xdr:rowOff>37998</xdr:rowOff>
    </xdr:from>
    <xdr:to>
      <xdr:col>2</xdr:col>
      <xdr:colOff>453529</xdr:colOff>
      <xdr:row>16</xdr:row>
      <xdr:rowOff>240627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E524633D-B7A8-40DA-8EB3-5A02311F8E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2952902" y="2625867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2</xdr:col>
      <xdr:colOff>469834</xdr:colOff>
      <xdr:row>16</xdr:row>
      <xdr:rowOff>36380</xdr:rowOff>
    </xdr:from>
    <xdr:to>
      <xdr:col>2</xdr:col>
      <xdr:colOff>570053</xdr:colOff>
      <xdr:row>16</xdr:row>
      <xdr:rowOff>239009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68BF2D00-E356-4E75-BDBA-EFE8682704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3069426" y="2624249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2</xdr:col>
      <xdr:colOff>586357</xdr:colOff>
      <xdr:row>16</xdr:row>
      <xdr:rowOff>37694</xdr:rowOff>
    </xdr:from>
    <xdr:to>
      <xdr:col>2</xdr:col>
      <xdr:colOff>686576</xdr:colOff>
      <xdr:row>16</xdr:row>
      <xdr:rowOff>240323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58942AED-17AF-4447-AFA2-8DD9B7E4CF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3185949" y="2625563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1</xdr:col>
      <xdr:colOff>420717</xdr:colOff>
      <xdr:row>16</xdr:row>
      <xdr:rowOff>35067</xdr:rowOff>
    </xdr:from>
    <xdr:to>
      <xdr:col>1</xdr:col>
      <xdr:colOff>520936</xdr:colOff>
      <xdr:row>16</xdr:row>
      <xdr:rowOff>237696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B30CE93E-63A7-44B4-BC23-403F0501CD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1953509" y="2622936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1</xdr:col>
      <xdr:colOff>537241</xdr:colOff>
      <xdr:row>16</xdr:row>
      <xdr:rowOff>33449</xdr:rowOff>
    </xdr:from>
    <xdr:to>
      <xdr:col>1</xdr:col>
      <xdr:colOff>637460</xdr:colOff>
      <xdr:row>16</xdr:row>
      <xdr:rowOff>236078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CCC7926-308C-47D9-A273-96736629B0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2070033" y="2621318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1</xdr:col>
      <xdr:colOff>406067</xdr:colOff>
      <xdr:row>18</xdr:row>
      <xdr:rowOff>30079</xdr:rowOff>
    </xdr:from>
    <xdr:to>
      <xdr:col>1</xdr:col>
      <xdr:colOff>645579</xdr:colOff>
      <xdr:row>18</xdr:row>
      <xdr:rowOff>250658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D6C4CE8-EB66-4B77-8625-5CF9497598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782" b="4123"/>
        <a:stretch/>
      </xdr:blipFill>
      <xdr:spPr>
        <a:xfrm>
          <a:off x="1940093" y="3027947"/>
          <a:ext cx="239512" cy="220579"/>
        </a:xfrm>
        <a:prstGeom prst="rect">
          <a:avLst/>
        </a:prstGeom>
      </xdr:spPr>
    </xdr:pic>
    <xdr:clientData/>
  </xdr:twoCellAnchor>
  <xdr:twoCellAnchor editAs="oneCell">
    <xdr:from>
      <xdr:col>5</xdr:col>
      <xdr:colOff>446169</xdr:colOff>
      <xdr:row>18</xdr:row>
      <xdr:rowOff>10027</xdr:rowOff>
    </xdr:from>
    <xdr:to>
      <xdr:col>5</xdr:col>
      <xdr:colOff>688468</xdr:colOff>
      <xdr:row>19</xdr:row>
      <xdr:rowOff>3765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EDD3ECA-B867-4A54-89DE-7D0E8AF536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21" r="4384"/>
        <a:stretch/>
      </xdr:blipFill>
      <xdr:spPr>
        <a:xfrm>
          <a:off x="6211301" y="3007895"/>
          <a:ext cx="242299" cy="265697"/>
        </a:xfrm>
        <a:prstGeom prst="rect">
          <a:avLst/>
        </a:prstGeom>
      </xdr:spPr>
    </xdr:pic>
    <xdr:clientData/>
  </xdr:twoCellAnchor>
  <xdr:twoCellAnchor editAs="oneCell">
    <xdr:from>
      <xdr:col>2</xdr:col>
      <xdr:colOff>370975</xdr:colOff>
      <xdr:row>18</xdr:row>
      <xdr:rowOff>30080</xdr:rowOff>
    </xdr:from>
    <xdr:to>
      <xdr:col>2</xdr:col>
      <xdr:colOff>671762</xdr:colOff>
      <xdr:row>18</xdr:row>
      <xdr:rowOff>257588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D7766950-0995-4CAC-8590-4D45D7394A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094" b="12269"/>
        <a:stretch/>
      </xdr:blipFill>
      <xdr:spPr>
        <a:xfrm>
          <a:off x="2972804" y="3027948"/>
          <a:ext cx="300787" cy="227508"/>
        </a:xfrm>
        <a:prstGeom prst="rect">
          <a:avLst/>
        </a:prstGeom>
      </xdr:spPr>
    </xdr:pic>
    <xdr:clientData/>
  </xdr:twoCellAnchor>
  <xdr:twoCellAnchor editAs="oneCell">
    <xdr:from>
      <xdr:col>3</xdr:col>
      <xdr:colOff>295776</xdr:colOff>
      <xdr:row>18</xdr:row>
      <xdr:rowOff>30080</xdr:rowOff>
    </xdr:from>
    <xdr:to>
      <xdr:col>3</xdr:col>
      <xdr:colOff>651711</xdr:colOff>
      <xdr:row>18</xdr:row>
      <xdr:rowOff>259616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4B0D735-C3E3-4704-B071-642EFC7931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929" b="17582"/>
        <a:stretch/>
      </xdr:blipFill>
      <xdr:spPr>
        <a:xfrm>
          <a:off x="3955381" y="3027948"/>
          <a:ext cx="355935" cy="229536"/>
        </a:xfrm>
        <a:prstGeom prst="rect">
          <a:avLst/>
        </a:prstGeom>
      </xdr:spPr>
    </xdr:pic>
    <xdr:clientData/>
  </xdr:twoCellAnchor>
  <xdr:twoCellAnchor editAs="oneCell">
    <xdr:from>
      <xdr:col>4</xdr:col>
      <xdr:colOff>310816</xdr:colOff>
      <xdr:row>18</xdr:row>
      <xdr:rowOff>30080</xdr:rowOff>
    </xdr:from>
    <xdr:to>
      <xdr:col>4</xdr:col>
      <xdr:colOff>787066</xdr:colOff>
      <xdr:row>18</xdr:row>
      <xdr:rowOff>265818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24FE816C-2C62-44AE-8B71-A05234151E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272" b="25230"/>
        <a:stretch/>
      </xdr:blipFill>
      <xdr:spPr>
        <a:xfrm>
          <a:off x="4963027" y="3027948"/>
          <a:ext cx="476250" cy="235738"/>
        </a:xfrm>
        <a:prstGeom prst="rect">
          <a:avLst/>
        </a:prstGeom>
      </xdr:spPr>
    </xdr:pic>
    <xdr:clientData/>
  </xdr:twoCellAnchor>
  <xdr:twoCellAnchor editAs="oneCell">
    <xdr:from>
      <xdr:col>0</xdr:col>
      <xdr:colOff>896745</xdr:colOff>
      <xdr:row>28</xdr:row>
      <xdr:rowOff>12094</xdr:rowOff>
    </xdr:from>
    <xdr:to>
      <xdr:col>0</xdr:col>
      <xdr:colOff>1435720</xdr:colOff>
      <xdr:row>29</xdr:row>
      <xdr:rowOff>108194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65251AB3-7FA3-4C76-95FF-32D884A49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745" y="4169476"/>
          <a:ext cx="538975" cy="238975"/>
        </a:xfrm>
        <a:prstGeom prst="rect">
          <a:avLst/>
        </a:prstGeom>
      </xdr:spPr>
    </xdr:pic>
    <xdr:clientData/>
  </xdr:twoCellAnchor>
  <xdr:twoCellAnchor editAs="oneCell">
    <xdr:from>
      <xdr:col>0</xdr:col>
      <xdr:colOff>893670</xdr:colOff>
      <xdr:row>30</xdr:row>
      <xdr:rowOff>8404</xdr:rowOff>
    </xdr:from>
    <xdr:to>
      <xdr:col>0</xdr:col>
      <xdr:colOff>1434354</xdr:colOff>
      <xdr:row>31</xdr:row>
      <xdr:rowOff>106427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266F50B6-C5B2-4B25-A17D-FF5B50DD6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670" y="4423522"/>
          <a:ext cx="540684" cy="240899"/>
        </a:xfrm>
        <a:prstGeom prst="rect">
          <a:avLst/>
        </a:prstGeom>
      </xdr:spPr>
    </xdr:pic>
    <xdr:clientData/>
  </xdr:twoCellAnchor>
  <xdr:twoCellAnchor editAs="oneCell">
    <xdr:from>
      <xdr:col>0</xdr:col>
      <xdr:colOff>890869</xdr:colOff>
      <xdr:row>32</xdr:row>
      <xdr:rowOff>8406</xdr:rowOff>
    </xdr:from>
    <xdr:to>
      <xdr:col>0</xdr:col>
      <xdr:colOff>1433185</xdr:colOff>
      <xdr:row>33</xdr:row>
      <xdr:rowOff>107157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F34B3E9A-F53E-4546-AF28-069B82924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869" y="4656606"/>
          <a:ext cx="542316" cy="241626"/>
        </a:xfrm>
        <a:prstGeom prst="rect">
          <a:avLst/>
        </a:prstGeom>
      </xdr:spPr>
    </xdr:pic>
    <xdr:clientData/>
  </xdr:twoCellAnchor>
  <xdr:twoCellAnchor editAs="oneCell">
    <xdr:from>
      <xdr:col>0</xdr:col>
      <xdr:colOff>890869</xdr:colOff>
      <xdr:row>37</xdr:row>
      <xdr:rowOff>8405</xdr:rowOff>
    </xdr:from>
    <xdr:to>
      <xdr:col>0</xdr:col>
      <xdr:colOff>1439957</xdr:colOff>
      <xdr:row>38</xdr:row>
      <xdr:rowOff>110173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C2D7A6F6-A4F7-43BC-9FEC-334580A05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869" y="5073464"/>
          <a:ext cx="549088" cy="244643"/>
        </a:xfrm>
        <a:prstGeom prst="rect">
          <a:avLst/>
        </a:prstGeom>
      </xdr:spPr>
    </xdr:pic>
    <xdr:clientData/>
  </xdr:twoCellAnchor>
  <xdr:twoCellAnchor editAs="oneCell">
    <xdr:from>
      <xdr:col>0</xdr:col>
      <xdr:colOff>890867</xdr:colOff>
      <xdr:row>41</xdr:row>
      <xdr:rowOff>5925</xdr:rowOff>
    </xdr:from>
    <xdr:to>
      <xdr:col>0</xdr:col>
      <xdr:colOff>1440656</xdr:colOff>
      <xdr:row>42</xdr:row>
      <xdr:rowOff>108010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AD06708-E6C9-4576-A376-D949D5C19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867" y="5559000"/>
          <a:ext cx="549789" cy="244960"/>
        </a:xfrm>
        <a:prstGeom prst="rect">
          <a:avLst/>
        </a:prstGeom>
      </xdr:spPr>
    </xdr:pic>
    <xdr:clientData/>
  </xdr:twoCellAnchor>
  <xdr:twoCellAnchor editAs="oneCell">
    <xdr:from>
      <xdr:col>0</xdr:col>
      <xdr:colOff>890650</xdr:colOff>
      <xdr:row>39</xdr:row>
      <xdr:rowOff>7421</xdr:rowOff>
    </xdr:from>
    <xdr:to>
      <xdr:col>0</xdr:col>
      <xdr:colOff>1440656</xdr:colOff>
      <xdr:row>40</xdr:row>
      <xdr:rowOff>108985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84FF2FC0-EB9F-423E-8789-31E22A800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650" y="5303321"/>
          <a:ext cx="550006" cy="244439"/>
        </a:xfrm>
        <a:prstGeom prst="rect">
          <a:avLst/>
        </a:prstGeom>
      </xdr:spPr>
    </xdr:pic>
    <xdr:clientData/>
  </xdr:twoCellAnchor>
  <xdr:twoCellAnchor editAs="oneCell">
    <xdr:from>
      <xdr:col>0</xdr:col>
      <xdr:colOff>890650</xdr:colOff>
      <xdr:row>46</xdr:row>
      <xdr:rowOff>7421</xdr:rowOff>
    </xdr:from>
    <xdr:to>
      <xdr:col>0</xdr:col>
      <xdr:colOff>1442358</xdr:colOff>
      <xdr:row>47</xdr:row>
      <xdr:rowOff>109737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B6906E79-6CA0-4144-A04D-58179660D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650" y="5957453"/>
          <a:ext cx="551708" cy="245810"/>
        </a:xfrm>
        <a:prstGeom prst="rect">
          <a:avLst/>
        </a:prstGeom>
      </xdr:spPr>
    </xdr:pic>
    <xdr:clientData/>
  </xdr:twoCellAnchor>
  <xdr:twoCellAnchor editAs="oneCell">
    <xdr:from>
      <xdr:col>0</xdr:col>
      <xdr:colOff>890650</xdr:colOff>
      <xdr:row>51</xdr:row>
      <xdr:rowOff>7421</xdr:rowOff>
    </xdr:from>
    <xdr:to>
      <xdr:col>0</xdr:col>
      <xdr:colOff>1440377</xdr:colOff>
      <xdr:row>52</xdr:row>
      <xdr:rowOff>108856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D591DDE7-6EFC-45CF-94F6-C5E777B85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650" y="6348350"/>
          <a:ext cx="549727" cy="244928"/>
        </a:xfrm>
        <a:prstGeom prst="rect">
          <a:avLst/>
        </a:prstGeom>
      </xdr:spPr>
    </xdr:pic>
    <xdr:clientData/>
  </xdr:twoCellAnchor>
  <xdr:twoCellAnchor editAs="oneCell">
    <xdr:from>
      <xdr:col>0</xdr:col>
      <xdr:colOff>893123</xdr:colOff>
      <xdr:row>53</xdr:row>
      <xdr:rowOff>7421</xdr:rowOff>
    </xdr:from>
    <xdr:to>
      <xdr:col>0</xdr:col>
      <xdr:colOff>1442852</xdr:colOff>
      <xdr:row>54</xdr:row>
      <xdr:rowOff>108857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E0D951C4-B9D1-4B66-9647-787ABF31A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123" y="6605648"/>
          <a:ext cx="549729" cy="244929"/>
        </a:xfrm>
        <a:prstGeom prst="rect">
          <a:avLst/>
        </a:prstGeom>
      </xdr:spPr>
    </xdr:pic>
    <xdr:clientData/>
  </xdr:twoCellAnchor>
  <xdr:twoCellAnchor editAs="oneCell">
    <xdr:from>
      <xdr:col>0</xdr:col>
      <xdr:colOff>893124</xdr:colOff>
      <xdr:row>55</xdr:row>
      <xdr:rowOff>7423</xdr:rowOff>
    </xdr:from>
    <xdr:to>
      <xdr:col>0</xdr:col>
      <xdr:colOff>1442357</xdr:colOff>
      <xdr:row>56</xdr:row>
      <xdr:rowOff>108638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53FDA481-312F-4B99-B4C2-2513D90DF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124" y="6862949"/>
          <a:ext cx="549233" cy="244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895598</xdr:colOff>
      <xdr:row>60</xdr:row>
      <xdr:rowOff>7421</xdr:rowOff>
    </xdr:from>
    <xdr:to>
      <xdr:col>0</xdr:col>
      <xdr:colOff>1453963</xdr:colOff>
      <xdr:row>61</xdr:row>
      <xdr:rowOff>112697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C52106F1-95E7-415B-A4E1-3BA1D645E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598" y="7929980"/>
          <a:ext cx="558365" cy="248151"/>
        </a:xfrm>
        <a:prstGeom prst="rect">
          <a:avLst/>
        </a:prstGeom>
      </xdr:spPr>
    </xdr:pic>
    <xdr:clientData/>
  </xdr:twoCellAnchor>
  <xdr:twoCellAnchor editAs="oneCell">
    <xdr:from>
      <xdr:col>0</xdr:col>
      <xdr:colOff>895598</xdr:colOff>
      <xdr:row>62</xdr:row>
      <xdr:rowOff>7417</xdr:rowOff>
    </xdr:from>
    <xdr:to>
      <xdr:col>0</xdr:col>
      <xdr:colOff>1452255</xdr:colOff>
      <xdr:row>63</xdr:row>
      <xdr:rowOff>111919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43218CB4-EFA9-4FA9-9CCE-C2A6C840C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598" y="8151292"/>
          <a:ext cx="556657" cy="247377"/>
        </a:xfrm>
        <a:prstGeom prst="rect">
          <a:avLst/>
        </a:prstGeom>
      </xdr:spPr>
    </xdr:pic>
    <xdr:clientData/>
  </xdr:twoCellAnchor>
  <xdr:twoCellAnchor editAs="oneCell">
    <xdr:from>
      <xdr:col>0</xdr:col>
      <xdr:colOff>897979</xdr:colOff>
      <xdr:row>64</xdr:row>
      <xdr:rowOff>7516</xdr:rowOff>
    </xdr:from>
    <xdr:to>
      <xdr:col>0</xdr:col>
      <xdr:colOff>1452562</xdr:colOff>
      <xdr:row>65</xdr:row>
      <xdr:rowOff>111609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402F70FF-296E-498C-96E1-8536A30FA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979" y="8408566"/>
          <a:ext cx="554583" cy="246968"/>
        </a:xfrm>
        <a:prstGeom prst="rect">
          <a:avLst/>
        </a:prstGeom>
      </xdr:spPr>
    </xdr:pic>
    <xdr:clientData/>
  </xdr:twoCellAnchor>
  <xdr:twoCellAnchor editAs="oneCell">
    <xdr:from>
      <xdr:col>0</xdr:col>
      <xdr:colOff>895351</xdr:colOff>
      <xdr:row>66</xdr:row>
      <xdr:rowOff>4766</xdr:rowOff>
    </xdr:from>
    <xdr:to>
      <xdr:col>0</xdr:col>
      <xdr:colOff>1454945</xdr:colOff>
      <xdr:row>67</xdr:row>
      <xdr:rowOff>111214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849D1941-CE62-49C8-98C7-88BC98C49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1" y="8662991"/>
          <a:ext cx="559594" cy="2493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411547</xdr:colOff>
      <xdr:row>7</xdr:row>
      <xdr:rowOff>35773</xdr:rowOff>
    </xdr:from>
    <xdr:to>
      <xdr:col>1</xdr:col>
      <xdr:colOff>640773</xdr:colOff>
      <xdr:row>7</xdr:row>
      <xdr:rowOff>264999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198D19-61B7-4863-887B-8255F3088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4668" y="955428"/>
          <a:ext cx="229226" cy="229226"/>
        </a:xfrm>
        <a:prstGeom prst="rect">
          <a:avLst/>
        </a:prstGeom>
      </xdr:spPr>
    </xdr:pic>
    <xdr:clientData/>
  </xdr:twoCellAnchor>
  <xdr:twoCellAnchor editAs="oneCell">
    <xdr:from>
      <xdr:col>2</xdr:col>
      <xdr:colOff>369735</xdr:colOff>
      <xdr:row>7</xdr:row>
      <xdr:rowOff>44179</xdr:rowOff>
    </xdr:from>
    <xdr:to>
      <xdr:col>2</xdr:col>
      <xdr:colOff>679739</xdr:colOff>
      <xdr:row>7</xdr:row>
      <xdr:rowOff>260880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ECD08D-D72A-4DF7-BA0D-9012906AE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7028" y="963834"/>
          <a:ext cx="310004" cy="216701"/>
        </a:xfrm>
        <a:prstGeom prst="rect">
          <a:avLst/>
        </a:prstGeom>
      </xdr:spPr>
    </xdr:pic>
    <xdr:clientData/>
  </xdr:twoCellAnchor>
  <xdr:twoCellAnchor editAs="oneCell">
    <xdr:from>
      <xdr:col>3</xdr:col>
      <xdr:colOff>277553</xdr:colOff>
      <xdr:row>7</xdr:row>
      <xdr:rowOff>43453</xdr:rowOff>
    </xdr:from>
    <xdr:to>
      <xdr:col>3</xdr:col>
      <xdr:colOff>671080</xdr:colOff>
      <xdr:row>7</xdr:row>
      <xdr:rowOff>266006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AF68A61-400C-4B0E-A0A2-937F26D4F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3329" y="963108"/>
          <a:ext cx="393527" cy="222553"/>
        </a:xfrm>
        <a:prstGeom prst="rect">
          <a:avLst/>
        </a:prstGeom>
      </xdr:spPr>
    </xdr:pic>
    <xdr:clientData/>
  </xdr:twoCellAnchor>
  <xdr:twoCellAnchor editAs="oneCell">
    <xdr:from>
      <xdr:col>4</xdr:col>
      <xdr:colOff>321750</xdr:colOff>
      <xdr:row>7</xdr:row>
      <xdr:rowOff>44767</xdr:rowOff>
    </xdr:from>
    <xdr:to>
      <xdr:col>4</xdr:col>
      <xdr:colOff>783648</xdr:colOff>
      <xdr:row>7</xdr:row>
      <xdr:rowOff>277958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72CD3D2-14EF-48B1-BD99-47F897A8C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9440" y="964422"/>
          <a:ext cx="461898" cy="233191"/>
        </a:xfrm>
        <a:prstGeom prst="rect">
          <a:avLst/>
        </a:prstGeom>
      </xdr:spPr>
    </xdr:pic>
    <xdr:clientData/>
  </xdr:twoCellAnchor>
  <xdr:twoCellAnchor editAs="oneCell">
    <xdr:from>
      <xdr:col>1</xdr:col>
      <xdr:colOff>424295</xdr:colOff>
      <xdr:row>10</xdr:row>
      <xdr:rowOff>22394</xdr:rowOff>
    </xdr:from>
    <xdr:to>
      <xdr:col>1</xdr:col>
      <xdr:colOff>658091</xdr:colOff>
      <xdr:row>10</xdr:row>
      <xdr:rowOff>256190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24B10BB-0C28-484F-A9FD-BE099585C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6954" y="1485780"/>
          <a:ext cx="233796" cy="233796"/>
        </a:xfrm>
        <a:prstGeom prst="rect">
          <a:avLst/>
        </a:prstGeom>
      </xdr:spPr>
    </xdr:pic>
    <xdr:clientData/>
  </xdr:twoCellAnchor>
  <xdr:twoCellAnchor editAs="oneCell">
    <xdr:from>
      <xdr:col>2</xdr:col>
      <xdr:colOff>354381</xdr:colOff>
      <xdr:row>10</xdr:row>
      <xdr:rowOff>27979</xdr:rowOff>
    </xdr:from>
    <xdr:to>
      <xdr:col>2</xdr:col>
      <xdr:colOff>692728</xdr:colOff>
      <xdr:row>10</xdr:row>
      <xdr:rowOff>248890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0C73866-7934-4440-8956-AD863511F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108" y="1491365"/>
          <a:ext cx="338347" cy="220911"/>
        </a:xfrm>
        <a:prstGeom prst="rect">
          <a:avLst/>
        </a:prstGeom>
      </xdr:spPr>
    </xdr:pic>
    <xdr:clientData/>
  </xdr:twoCellAnchor>
  <xdr:twoCellAnchor editAs="oneCell">
    <xdr:from>
      <xdr:col>3</xdr:col>
      <xdr:colOff>293561</xdr:colOff>
      <xdr:row>10</xdr:row>
      <xdr:rowOff>30491</xdr:rowOff>
    </xdr:from>
    <xdr:to>
      <xdr:col>3</xdr:col>
      <xdr:colOff>688398</xdr:colOff>
      <xdr:row>10</xdr:row>
      <xdr:rowOff>246118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FFDE650-9BCF-477E-B813-EC5337A22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7697" y="1493877"/>
          <a:ext cx="394837" cy="215627"/>
        </a:xfrm>
        <a:prstGeom prst="rect">
          <a:avLst/>
        </a:prstGeom>
      </xdr:spPr>
    </xdr:pic>
    <xdr:clientData/>
  </xdr:twoCellAnchor>
  <xdr:twoCellAnchor editAs="oneCell">
    <xdr:from>
      <xdr:col>4</xdr:col>
      <xdr:colOff>320529</xdr:colOff>
      <xdr:row>10</xdr:row>
      <xdr:rowOff>30307</xdr:rowOff>
    </xdr:from>
    <xdr:to>
      <xdr:col>4</xdr:col>
      <xdr:colOff>837492</xdr:colOff>
      <xdr:row>10</xdr:row>
      <xdr:rowOff>237344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B2FFB1E-1DA5-43CE-9666-51C4B5463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31" y="1493693"/>
          <a:ext cx="516963" cy="207037"/>
        </a:xfrm>
        <a:prstGeom prst="rect">
          <a:avLst/>
        </a:prstGeom>
      </xdr:spPr>
    </xdr:pic>
    <xdr:clientData/>
  </xdr:twoCellAnchor>
  <xdr:twoCellAnchor editAs="oneCell">
    <xdr:from>
      <xdr:col>5</xdr:col>
      <xdr:colOff>437176</xdr:colOff>
      <xdr:row>7</xdr:row>
      <xdr:rowOff>16564</xdr:rowOff>
    </xdr:from>
    <xdr:to>
      <xdr:col>5</xdr:col>
      <xdr:colOff>688178</xdr:colOff>
      <xdr:row>7</xdr:row>
      <xdr:rowOff>284667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0627D51-69B2-42F2-9ED7-F76553BD79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1" r="2726"/>
        <a:stretch/>
      </xdr:blipFill>
      <xdr:spPr>
        <a:xfrm>
          <a:off x="6201872" y="935934"/>
          <a:ext cx="251002" cy="268103"/>
        </a:xfrm>
        <a:prstGeom prst="rect">
          <a:avLst/>
        </a:prstGeom>
      </xdr:spPr>
    </xdr:pic>
    <xdr:clientData/>
  </xdr:twoCellAnchor>
  <xdr:twoCellAnchor editAs="oneCell">
    <xdr:from>
      <xdr:col>5</xdr:col>
      <xdr:colOff>420413</xdr:colOff>
      <xdr:row>10</xdr:row>
      <xdr:rowOff>22739</xdr:rowOff>
    </xdr:from>
    <xdr:to>
      <xdr:col>5</xdr:col>
      <xdr:colOff>683173</xdr:colOff>
      <xdr:row>11</xdr:row>
      <xdr:rowOff>14907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1B56DFC-086D-4436-A4B1-047821300F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r="1045"/>
        <a:stretch/>
      </xdr:blipFill>
      <xdr:spPr>
        <a:xfrm>
          <a:off x="6183038" y="1480064"/>
          <a:ext cx="262760" cy="268393"/>
        </a:xfrm>
        <a:prstGeom prst="rect">
          <a:avLst/>
        </a:prstGeom>
      </xdr:spPr>
    </xdr:pic>
    <xdr:clientData/>
  </xdr:twoCellAnchor>
  <xdr:oneCellAnchor>
    <xdr:from>
      <xdr:col>0</xdr:col>
      <xdr:colOff>23497</xdr:colOff>
      <xdr:row>21</xdr:row>
      <xdr:rowOff>19707</xdr:rowOff>
    </xdr:from>
    <xdr:ext cx="83999" cy="95249"/>
    <xdr:pic>
      <xdr:nvPicPr>
        <xdr:cNvPr id="12" name="Picture 11">
          <a:extLst>
            <a:ext uri="{FF2B5EF4-FFF2-40B4-BE49-F238E27FC236}">
              <a16:creationId xmlns:a16="http://schemas.microsoft.com/office/drawing/2014/main" id="{9D4F6B0C-9F71-4442-9BD7-B5C3B97D0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97" y="3448707"/>
          <a:ext cx="83999" cy="95249"/>
        </a:xfrm>
        <a:prstGeom prst="rect">
          <a:avLst/>
        </a:prstGeom>
      </xdr:spPr>
    </xdr:pic>
    <xdr:clientData/>
  </xdr:oneCellAnchor>
  <xdr:oneCellAnchor>
    <xdr:from>
      <xdr:col>0</xdr:col>
      <xdr:colOff>112359</xdr:colOff>
      <xdr:row>21</xdr:row>
      <xdr:rowOff>21750</xdr:rowOff>
    </xdr:from>
    <xdr:ext cx="79303" cy="89924"/>
    <xdr:pic>
      <xdr:nvPicPr>
        <xdr:cNvPr id="13" name="Picture 12">
          <a:extLst>
            <a:ext uri="{FF2B5EF4-FFF2-40B4-BE49-F238E27FC236}">
              <a16:creationId xmlns:a16="http://schemas.microsoft.com/office/drawing/2014/main" id="{8DFD439F-9070-426D-B969-B99B59B48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9" y="3450750"/>
          <a:ext cx="79303" cy="89924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1225143</xdr:colOff>
      <xdr:row>3</xdr:row>
      <xdr:rowOff>13138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47CB134-2FB8-413A-93BA-E543950608F8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5143" cy="37508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406976</xdr:colOff>
      <xdr:row>13</xdr:row>
      <xdr:rowOff>8659</xdr:rowOff>
    </xdr:from>
    <xdr:to>
      <xdr:col>5</xdr:col>
      <xdr:colOff>684067</xdr:colOff>
      <xdr:row>14</xdr:row>
      <xdr:rowOff>8658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43DD98F-4F49-44F9-8BE6-86E89628E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5271" y="2017568"/>
          <a:ext cx="277091" cy="277091"/>
        </a:xfrm>
        <a:prstGeom prst="rect">
          <a:avLst/>
        </a:prstGeom>
      </xdr:spPr>
    </xdr:pic>
    <xdr:clientData/>
  </xdr:twoCellAnchor>
  <xdr:twoCellAnchor editAs="oneCell">
    <xdr:from>
      <xdr:col>4</xdr:col>
      <xdr:colOff>303068</xdr:colOff>
      <xdr:row>13</xdr:row>
      <xdr:rowOff>34637</xdr:rowOff>
    </xdr:from>
    <xdr:to>
      <xdr:col>4</xdr:col>
      <xdr:colOff>842478</xdr:colOff>
      <xdr:row>13</xdr:row>
      <xdr:rowOff>251114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F8ED8633-C779-4FE2-9E2E-E7D1EA4D1F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902" b="29965"/>
        <a:stretch/>
      </xdr:blipFill>
      <xdr:spPr>
        <a:xfrm>
          <a:off x="4948670" y="2043546"/>
          <a:ext cx="539410" cy="216477"/>
        </a:xfrm>
        <a:prstGeom prst="rect">
          <a:avLst/>
        </a:prstGeom>
      </xdr:spPr>
    </xdr:pic>
    <xdr:clientData/>
  </xdr:twoCellAnchor>
  <xdr:twoCellAnchor editAs="oneCell">
    <xdr:from>
      <xdr:col>3</xdr:col>
      <xdr:colOff>277091</xdr:colOff>
      <xdr:row>13</xdr:row>
      <xdr:rowOff>34637</xdr:rowOff>
    </xdr:from>
    <xdr:to>
      <xdr:col>3</xdr:col>
      <xdr:colOff>692729</xdr:colOff>
      <xdr:row>13</xdr:row>
      <xdr:rowOff>258404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2FD4002B-8ECF-4330-8A51-4522C21748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052" b="23111"/>
        <a:stretch/>
      </xdr:blipFill>
      <xdr:spPr>
        <a:xfrm>
          <a:off x="3931227" y="2043546"/>
          <a:ext cx="415638" cy="223767"/>
        </a:xfrm>
        <a:prstGeom prst="rect">
          <a:avLst/>
        </a:prstGeom>
      </xdr:spPr>
    </xdr:pic>
    <xdr:clientData/>
  </xdr:twoCellAnchor>
  <xdr:twoCellAnchor editAs="oneCell">
    <xdr:from>
      <xdr:col>2</xdr:col>
      <xdr:colOff>359356</xdr:colOff>
      <xdr:row>13</xdr:row>
      <xdr:rowOff>34636</xdr:rowOff>
    </xdr:from>
    <xdr:to>
      <xdr:col>2</xdr:col>
      <xdr:colOff>718706</xdr:colOff>
      <xdr:row>13</xdr:row>
      <xdr:rowOff>261289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7637E6E7-9713-420A-87D8-0BA000047F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519" b="18408"/>
        <a:stretch/>
      </xdr:blipFill>
      <xdr:spPr>
        <a:xfrm>
          <a:off x="2957083" y="2043545"/>
          <a:ext cx="359350" cy="226653"/>
        </a:xfrm>
        <a:prstGeom prst="rect">
          <a:avLst/>
        </a:prstGeom>
      </xdr:spPr>
    </xdr:pic>
    <xdr:clientData/>
  </xdr:twoCellAnchor>
  <xdr:twoCellAnchor editAs="oneCell">
    <xdr:from>
      <xdr:col>1</xdr:col>
      <xdr:colOff>432956</xdr:colOff>
      <xdr:row>13</xdr:row>
      <xdr:rowOff>25978</xdr:rowOff>
    </xdr:from>
    <xdr:to>
      <xdr:col>1</xdr:col>
      <xdr:colOff>658092</xdr:colOff>
      <xdr:row>13</xdr:row>
      <xdr:rowOff>251114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3FD7DA5-3640-4956-8DB7-A0F7EB8F9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5615" y="2034887"/>
          <a:ext cx="225136" cy="225136"/>
        </a:xfrm>
        <a:prstGeom prst="rect">
          <a:avLst/>
        </a:prstGeom>
      </xdr:spPr>
    </xdr:pic>
    <xdr:clientData/>
  </xdr:twoCellAnchor>
  <xdr:twoCellAnchor editAs="oneCell">
    <xdr:from>
      <xdr:col>4</xdr:col>
      <xdr:colOff>195048</xdr:colOff>
      <xdr:row>16</xdr:row>
      <xdr:rowOff>40929</xdr:rowOff>
    </xdr:from>
    <xdr:to>
      <xdr:col>4</xdr:col>
      <xdr:colOff>295267</xdr:colOff>
      <xdr:row>16</xdr:row>
      <xdr:rowOff>243558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1B0B3755-C52A-481E-AA9C-1CCF55D1E0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843248" y="2612679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311572</xdr:colOff>
      <xdr:row>16</xdr:row>
      <xdr:rowOff>39311</xdr:rowOff>
    </xdr:from>
    <xdr:to>
      <xdr:col>4</xdr:col>
      <xdr:colOff>411791</xdr:colOff>
      <xdr:row>16</xdr:row>
      <xdr:rowOff>241940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122229EF-F419-4E48-B114-0EE5F99F88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959772" y="2611061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428095</xdr:colOff>
      <xdr:row>16</xdr:row>
      <xdr:rowOff>40625</xdr:rowOff>
    </xdr:from>
    <xdr:to>
      <xdr:col>4</xdr:col>
      <xdr:colOff>528314</xdr:colOff>
      <xdr:row>16</xdr:row>
      <xdr:rowOff>243254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5198370-C6B8-4205-9DEB-F4A945D092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5076295" y="2612375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537948</xdr:colOff>
      <xdr:row>16</xdr:row>
      <xdr:rowOff>40929</xdr:rowOff>
    </xdr:from>
    <xdr:to>
      <xdr:col>4</xdr:col>
      <xdr:colOff>638167</xdr:colOff>
      <xdr:row>16</xdr:row>
      <xdr:rowOff>243558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3CE955A-A85B-4AD5-8098-60A75C5380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5186148" y="2612679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654472</xdr:colOff>
      <xdr:row>16</xdr:row>
      <xdr:rowOff>39311</xdr:rowOff>
    </xdr:from>
    <xdr:to>
      <xdr:col>4</xdr:col>
      <xdr:colOff>754691</xdr:colOff>
      <xdr:row>16</xdr:row>
      <xdr:rowOff>241940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7988A16A-FD3D-4D92-86BC-5F1BA6F872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5302672" y="2611061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770995</xdr:colOff>
      <xdr:row>16</xdr:row>
      <xdr:rowOff>40625</xdr:rowOff>
    </xdr:from>
    <xdr:to>
      <xdr:col>4</xdr:col>
      <xdr:colOff>871214</xdr:colOff>
      <xdr:row>16</xdr:row>
      <xdr:rowOff>243254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C6941BF8-DB12-4C80-AD0F-F39B9E78B5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5419195" y="2612375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5</xdr:col>
      <xdr:colOff>438303</xdr:colOff>
      <xdr:row>16</xdr:row>
      <xdr:rowOff>8691</xdr:rowOff>
    </xdr:from>
    <xdr:to>
      <xdr:col>5</xdr:col>
      <xdr:colOff>502283</xdr:colOff>
      <xdr:row>16</xdr:row>
      <xdr:rowOff>138050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840739A0-8453-4432-8545-C134BD723B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200928" y="2580441"/>
          <a:ext cx="63980" cy="129359"/>
        </a:xfrm>
        <a:prstGeom prst="rect">
          <a:avLst/>
        </a:prstGeom>
      </xdr:spPr>
    </xdr:pic>
    <xdr:clientData/>
  </xdr:twoCellAnchor>
  <xdr:twoCellAnchor editAs="oneCell">
    <xdr:from>
      <xdr:col>5</xdr:col>
      <xdr:colOff>519658</xdr:colOff>
      <xdr:row>16</xdr:row>
      <xdr:rowOff>7073</xdr:rowOff>
    </xdr:from>
    <xdr:to>
      <xdr:col>5</xdr:col>
      <xdr:colOff>583638</xdr:colOff>
      <xdr:row>16</xdr:row>
      <xdr:rowOff>136432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A6A9ECC6-ABDD-4E0D-8906-290ECFBC78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282283" y="2578823"/>
          <a:ext cx="63980" cy="129359"/>
        </a:xfrm>
        <a:prstGeom prst="rect">
          <a:avLst/>
        </a:prstGeom>
      </xdr:spPr>
    </xdr:pic>
    <xdr:clientData/>
  </xdr:twoCellAnchor>
  <xdr:twoCellAnchor editAs="oneCell">
    <xdr:from>
      <xdr:col>5</xdr:col>
      <xdr:colOff>601012</xdr:colOff>
      <xdr:row>16</xdr:row>
      <xdr:rowOff>8387</xdr:rowOff>
    </xdr:from>
    <xdr:to>
      <xdr:col>5</xdr:col>
      <xdr:colOff>664992</xdr:colOff>
      <xdr:row>16</xdr:row>
      <xdr:rowOff>137746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F7FA8129-D19E-43D9-A0BD-DC8CC97808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363637" y="2580137"/>
          <a:ext cx="63980" cy="129359"/>
        </a:xfrm>
        <a:prstGeom prst="rect">
          <a:avLst/>
        </a:prstGeom>
      </xdr:spPr>
    </xdr:pic>
    <xdr:clientData/>
  </xdr:twoCellAnchor>
  <xdr:twoCellAnchor editAs="oneCell">
    <xdr:from>
      <xdr:col>5</xdr:col>
      <xdr:colOff>441234</xdr:colOff>
      <xdr:row>16</xdr:row>
      <xdr:rowOff>146437</xdr:rowOff>
    </xdr:from>
    <xdr:to>
      <xdr:col>5</xdr:col>
      <xdr:colOff>505214</xdr:colOff>
      <xdr:row>17</xdr:row>
      <xdr:rowOff>303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E95F7B72-9BC9-40D8-94AF-546F5D87EE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203859" y="2718187"/>
          <a:ext cx="63980" cy="130091"/>
        </a:xfrm>
        <a:prstGeom prst="rect">
          <a:avLst/>
        </a:prstGeom>
      </xdr:spPr>
    </xdr:pic>
    <xdr:clientData/>
  </xdr:twoCellAnchor>
  <xdr:twoCellAnchor editAs="oneCell">
    <xdr:from>
      <xdr:col>5</xdr:col>
      <xdr:colOff>522589</xdr:colOff>
      <xdr:row>16</xdr:row>
      <xdr:rowOff>149149</xdr:rowOff>
    </xdr:from>
    <xdr:to>
      <xdr:col>5</xdr:col>
      <xdr:colOff>586569</xdr:colOff>
      <xdr:row>17</xdr:row>
      <xdr:rowOff>1417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5F470380-4DA7-433D-9BFB-79AB0D0FD2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280884" y="2703581"/>
          <a:ext cx="63980" cy="129359"/>
        </a:xfrm>
        <a:prstGeom prst="rect">
          <a:avLst/>
        </a:prstGeom>
      </xdr:spPr>
    </xdr:pic>
    <xdr:clientData/>
  </xdr:twoCellAnchor>
  <xdr:twoCellAnchor editAs="oneCell">
    <xdr:from>
      <xdr:col>5</xdr:col>
      <xdr:colOff>603943</xdr:colOff>
      <xdr:row>16</xdr:row>
      <xdr:rowOff>146133</xdr:rowOff>
    </xdr:from>
    <xdr:to>
      <xdr:col>5</xdr:col>
      <xdr:colOff>667923</xdr:colOff>
      <xdr:row>17</xdr:row>
      <xdr:rowOff>1648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126EEC34-4D91-4F41-B776-BCB44E807E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366568" y="2717883"/>
          <a:ext cx="63980" cy="129359"/>
        </a:xfrm>
        <a:prstGeom prst="rect">
          <a:avLst/>
        </a:prstGeom>
      </xdr:spPr>
    </xdr:pic>
    <xdr:clientData/>
  </xdr:twoCellAnchor>
  <xdr:twoCellAnchor editAs="oneCell">
    <xdr:from>
      <xdr:col>3</xdr:col>
      <xdr:colOff>262456</xdr:colOff>
      <xdr:row>16</xdr:row>
      <xdr:rowOff>40929</xdr:rowOff>
    </xdr:from>
    <xdr:to>
      <xdr:col>3</xdr:col>
      <xdr:colOff>362675</xdr:colOff>
      <xdr:row>16</xdr:row>
      <xdr:rowOff>243558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FF175A06-167D-4226-AA34-412DFCD893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3920056" y="2612679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3</xdr:col>
      <xdr:colOff>378980</xdr:colOff>
      <xdr:row>16</xdr:row>
      <xdr:rowOff>39311</xdr:rowOff>
    </xdr:from>
    <xdr:to>
      <xdr:col>3</xdr:col>
      <xdr:colOff>479199</xdr:colOff>
      <xdr:row>16</xdr:row>
      <xdr:rowOff>241940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165966B5-2D78-4132-893D-B6B47AD6C2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036580" y="2611061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3</xdr:col>
      <xdr:colOff>495503</xdr:colOff>
      <xdr:row>16</xdr:row>
      <xdr:rowOff>40625</xdr:rowOff>
    </xdr:from>
    <xdr:to>
      <xdr:col>3</xdr:col>
      <xdr:colOff>595722</xdr:colOff>
      <xdr:row>16</xdr:row>
      <xdr:rowOff>243254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EE17FECE-53C7-4498-9F5B-35EA21C625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153103" y="2612375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3</xdr:col>
      <xdr:colOff>605356</xdr:colOff>
      <xdr:row>16</xdr:row>
      <xdr:rowOff>40929</xdr:rowOff>
    </xdr:from>
    <xdr:to>
      <xdr:col>3</xdr:col>
      <xdr:colOff>705575</xdr:colOff>
      <xdr:row>16</xdr:row>
      <xdr:rowOff>243558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B092883D-BA0B-4929-A329-A9A3F6DA1C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262956" y="2612679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2</xdr:col>
      <xdr:colOff>353310</xdr:colOff>
      <xdr:row>16</xdr:row>
      <xdr:rowOff>37998</xdr:rowOff>
    </xdr:from>
    <xdr:to>
      <xdr:col>2</xdr:col>
      <xdr:colOff>453529</xdr:colOff>
      <xdr:row>16</xdr:row>
      <xdr:rowOff>240627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F502F2C1-FC40-4BDC-90BA-6BF063773D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2953635" y="2609748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2</xdr:col>
      <xdr:colOff>469834</xdr:colOff>
      <xdr:row>16</xdr:row>
      <xdr:rowOff>36380</xdr:rowOff>
    </xdr:from>
    <xdr:to>
      <xdr:col>2</xdr:col>
      <xdr:colOff>570053</xdr:colOff>
      <xdr:row>16</xdr:row>
      <xdr:rowOff>239009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C01A805-623A-49FF-BB84-7541DE210D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3070159" y="2608130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2</xdr:col>
      <xdr:colOff>586357</xdr:colOff>
      <xdr:row>16</xdr:row>
      <xdr:rowOff>37694</xdr:rowOff>
    </xdr:from>
    <xdr:to>
      <xdr:col>2</xdr:col>
      <xdr:colOff>686576</xdr:colOff>
      <xdr:row>16</xdr:row>
      <xdr:rowOff>240323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1F08B28-B1AF-4628-A479-FBCE387576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3186682" y="2609444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1</xdr:col>
      <xdr:colOff>420717</xdr:colOff>
      <xdr:row>16</xdr:row>
      <xdr:rowOff>35067</xdr:rowOff>
    </xdr:from>
    <xdr:to>
      <xdr:col>1</xdr:col>
      <xdr:colOff>520936</xdr:colOff>
      <xdr:row>16</xdr:row>
      <xdr:rowOff>237696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88DE3120-626A-4984-BB85-52E5E2069A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1954242" y="2606817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1</xdr:col>
      <xdr:colOff>537241</xdr:colOff>
      <xdr:row>16</xdr:row>
      <xdr:rowOff>33449</xdr:rowOff>
    </xdr:from>
    <xdr:to>
      <xdr:col>1</xdr:col>
      <xdr:colOff>637460</xdr:colOff>
      <xdr:row>16</xdr:row>
      <xdr:rowOff>236078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E6685B90-0F76-4293-A54D-4CB79AD339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2070766" y="2605199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5</xdr:col>
      <xdr:colOff>413656</xdr:colOff>
      <xdr:row>18</xdr:row>
      <xdr:rowOff>10885</xdr:rowOff>
    </xdr:from>
    <xdr:to>
      <xdr:col>5</xdr:col>
      <xdr:colOff>696685</xdr:colOff>
      <xdr:row>19</xdr:row>
      <xdr:rowOff>6244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F71823A0-7B45-419A-98EA-AAB7746BC9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50" r="4157"/>
        <a:stretch/>
      </xdr:blipFill>
      <xdr:spPr>
        <a:xfrm>
          <a:off x="6177642" y="2999014"/>
          <a:ext cx="283029" cy="311045"/>
        </a:xfrm>
        <a:prstGeom prst="rect">
          <a:avLst/>
        </a:prstGeom>
      </xdr:spPr>
    </xdr:pic>
    <xdr:clientData/>
  </xdr:twoCellAnchor>
  <xdr:twoCellAnchor editAs="oneCell">
    <xdr:from>
      <xdr:col>1</xdr:col>
      <xdr:colOff>397328</xdr:colOff>
      <xdr:row>18</xdr:row>
      <xdr:rowOff>37424</xdr:rowOff>
    </xdr:from>
    <xdr:to>
      <xdr:col>1</xdr:col>
      <xdr:colOff>662089</xdr:colOff>
      <xdr:row>18</xdr:row>
      <xdr:rowOff>277586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A5240400-54EE-4F11-984E-6166342C6B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646" b="4646"/>
        <a:stretch/>
      </xdr:blipFill>
      <xdr:spPr>
        <a:xfrm>
          <a:off x="1932214" y="3025553"/>
          <a:ext cx="264761" cy="240162"/>
        </a:xfrm>
        <a:prstGeom prst="rect">
          <a:avLst/>
        </a:prstGeom>
      </xdr:spPr>
    </xdr:pic>
    <xdr:clientData/>
  </xdr:twoCellAnchor>
  <xdr:twoCellAnchor editAs="oneCell">
    <xdr:from>
      <xdr:col>2</xdr:col>
      <xdr:colOff>348342</xdr:colOff>
      <xdr:row>18</xdr:row>
      <xdr:rowOff>27214</xdr:rowOff>
    </xdr:from>
    <xdr:to>
      <xdr:col>2</xdr:col>
      <xdr:colOff>691774</xdr:colOff>
      <xdr:row>18</xdr:row>
      <xdr:rowOff>283028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506BFDDA-7D38-4402-BEA8-C46E315EFD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28" b="12984"/>
        <a:stretch/>
      </xdr:blipFill>
      <xdr:spPr>
        <a:xfrm>
          <a:off x="2950028" y="3015343"/>
          <a:ext cx="343432" cy="255814"/>
        </a:xfrm>
        <a:prstGeom prst="rect">
          <a:avLst/>
        </a:prstGeom>
      </xdr:spPr>
    </xdr:pic>
    <xdr:clientData/>
  </xdr:twoCellAnchor>
  <xdr:twoCellAnchor editAs="oneCell">
    <xdr:from>
      <xdr:col>3</xdr:col>
      <xdr:colOff>283030</xdr:colOff>
      <xdr:row>18</xdr:row>
      <xdr:rowOff>32658</xdr:rowOff>
    </xdr:from>
    <xdr:to>
      <xdr:col>3</xdr:col>
      <xdr:colOff>680358</xdr:colOff>
      <xdr:row>18</xdr:row>
      <xdr:rowOff>285231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C95D553-B529-4737-978C-1D958F32E7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91" b="18342"/>
        <a:stretch/>
      </xdr:blipFill>
      <xdr:spPr>
        <a:xfrm>
          <a:off x="3940630" y="3020787"/>
          <a:ext cx="397328" cy="252573"/>
        </a:xfrm>
        <a:prstGeom prst="rect">
          <a:avLst/>
        </a:prstGeom>
      </xdr:spPr>
    </xdr:pic>
    <xdr:clientData/>
  </xdr:twoCellAnchor>
  <xdr:twoCellAnchor editAs="oneCell">
    <xdr:from>
      <xdr:col>4</xdr:col>
      <xdr:colOff>304802</xdr:colOff>
      <xdr:row>18</xdr:row>
      <xdr:rowOff>38100</xdr:rowOff>
    </xdr:from>
    <xdr:to>
      <xdr:col>4</xdr:col>
      <xdr:colOff>805544</xdr:colOff>
      <xdr:row>18</xdr:row>
      <xdr:rowOff>279837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19229EFC-74EE-45DB-8819-FDA5CB8792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558" b="26166"/>
        <a:stretch/>
      </xdr:blipFill>
      <xdr:spPr>
        <a:xfrm>
          <a:off x="4953002" y="3026229"/>
          <a:ext cx="500742" cy="241737"/>
        </a:xfrm>
        <a:prstGeom prst="rect">
          <a:avLst/>
        </a:prstGeom>
      </xdr:spPr>
    </xdr:pic>
    <xdr:clientData/>
  </xdr:twoCellAnchor>
  <xdr:twoCellAnchor editAs="oneCell">
    <xdr:from>
      <xdr:col>0</xdr:col>
      <xdr:colOff>1063398</xdr:colOff>
      <xdr:row>28</xdr:row>
      <xdr:rowOff>14629</xdr:rowOff>
    </xdr:from>
    <xdr:to>
      <xdr:col>1</xdr:col>
      <xdr:colOff>4762</xdr:colOff>
      <xdr:row>29</xdr:row>
      <xdr:rowOff>105206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3AAE4EE6-58FD-4367-925E-BD610E0A4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398" y="4110379"/>
          <a:ext cx="524895" cy="233452"/>
        </a:xfrm>
        <a:prstGeom prst="rect">
          <a:avLst/>
        </a:prstGeom>
      </xdr:spPr>
    </xdr:pic>
    <xdr:clientData/>
  </xdr:twoCellAnchor>
  <xdr:twoCellAnchor editAs="oneCell">
    <xdr:from>
      <xdr:col>0</xdr:col>
      <xdr:colOff>1064419</xdr:colOff>
      <xdr:row>30</xdr:row>
      <xdr:rowOff>11908</xdr:rowOff>
    </xdr:from>
    <xdr:to>
      <xdr:col>1</xdr:col>
      <xdr:colOff>4656</xdr:colOff>
      <xdr:row>31</xdr:row>
      <xdr:rowOff>102395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5EF6CC68-ACF1-4816-BD79-52347F101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419" y="4363642"/>
          <a:ext cx="523768" cy="233362"/>
        </a:xfrm>
        <a:prstGeom prst="rect">
          <a:avLst/>
        </a:prstGeom>
      </xdr:spPr>
    </xdr:pic>
    <xdr:clientData/>
  </xdr:twoCellAnchor>
  <xdr:twoCellAnchor editAs="oneCell">
    <xdr:from>
      <xdr:col>0</xdr:col>
      <xdr:colOff>1064419</xdr:colOff>
      <xdr:row>35</xdr:row>
      <xdr:rowOff>11911</xdr:rowOff>
    </xdr:from>
    <xdr:to>
      <xdr:col>1</xdr:col>
      <xdr:colOff>4762</xdr:colOff>
      <xdr:row>36</xdr:row>
      <xdr:rowOff>102445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3D45CCCA-D0B7-4B7D-B171-3A8AF3AE2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419" y="4750599"/>
          <a:ext cx="523874" cy="233409"/>
        </a:xfrm>
        <a:prstGeom prst="rect">
          <a:avLst/>
        </a:prstGeom>
      </xdr:spPr>
    </xdr:pic>
    <xdr:clientData/>
  </xdr:twoCellAnchor>
  <xdr:twoCellAnchor editAs="oneCell">
    <xdr:from>
      <xdr:col>0</xdr:col>
      <xdr:colOff>1064419</xdr:colOff>
      <xdr:row>37</xdr:row>
      <xdr:rowOff>14288</xdr:rowOff>
    </xdr:from>
    <xdr:to>
      <xdr:col>1</xdr:col>
      <xdr:colOff>4656</xdr:colOff>
      <xdr:row>38</xdr:row>
      <xdr:rowOff>104775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57558DD7-E7E6-4F17-B01C-A8454E68E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419" y="5008960"/>
          <a:ext cx="523768" cy="233362"/>
        </a:xfrm>
        <a:prstGeom prst="rect">
          <a:avLst/>
        </a:prstGeom>
      </xdr:spPr>
    </xdr:pic>
    <xdr:clientData/>
  </xdr:twoCellAnchor>
  <xdr:twoCellAnchor editAs="oneCell">
    <xdr:from>
      <xdr:col>0</xdr:col>
      <xdr:colOff>1064418</xdr:colOff>
      <xdr:row>42</xdr:row>
      <xdr:rowOff>11914</xdr:rowOff>
    </xdr:from>
    <xdr:to>
      <xdr:col>1</xdr:col>
      <xdr:colOff>4762</xdr:colOff>
      <xdr:row>43</xdr:row>
      <xdr:rowOff>102448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B1914EE7-C351-4E11-9172-87F7F30A4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418" y="5393539"/>
          <a:ext cx="523875" cy="233410"/>
        </a:xfrm>
        <a:prstGeom prst="rect">
          <a:avLst/>
        </a:prstGeom>
      </xdr:spPr>
    </xdr:pic>
    <xdr:clientData/>
  </xdr:twoCellAnchor>
  <xdr:twoCellAnchor editAs="oneCell">
    <xdr:from>
      <xdr:col>0</xdr:col>
      <xdr:colOff>1064418</xdr:colOff>
      <xdr:row>44</xdr:row>
      <xdr:rowOff>14287</xdr:rowOff>
    </xdr:from>
    <xdr:to>
      <xdr:col>1</xdr:col>
      <xdr:colOff>4763</xdr:colOff>
      <xdr:row>45</xdr:row>
      <xdr:rowOff>104822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12F58B10-380D-4063-B8B3-68627EB04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418" y="6163865"/>
          <a:ext cx="523876" cy="233410"/>
        </a:xfrm>
        <a:prstGeom prst="rect">
          <a:avLst/>
        </a:prstGeom>
      </xdr:spPr>
    </xdr:pic>
    <xdr:clientData/>
  </xdr:twoCellAnchor>
  <xdr:twoCellAnchor editAs="oneCell">
    <xdr:from>
      <xdr:col>0</xdr:col>
      <xdr:colOff>1064418</xdr:colOff>
      <xdr:row>49</xdr:row>
      <xdr:rowOff>11906</xdr:rowOff>
    </xdr:from>
    <xdr:to>
      <xdr:col>1</xdr:col>
      <xdr:colOff>4763</xdr:colOff>
      <xdr:row>50</xdr:row>
      <xdr:rowOff>102440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6974C566-9005-4AFA-9C03-D480FB820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418" y="6548437"/>
          <a:ext cx="523876" cy="233410"/>
        </a:xfrm>
        <a:prstGeom prst="rect">
          <a:avLst/>
        </a:prstGeom>
      </xdr:spPr>
    </xdr:pic>
    <xdr:clientData/>
  </xdr:twoCellAnchor>
  <xdr:twoCellAnchor editAs="oneCell">
    <xdr:from>
      <xdr:col>1</xdr:col>
      <xdr:colOff>91108</xdr:colOff>
      <xdr:row>53</xdr:row>
      <xdr:rowOff>33131</xdr:rowOff>
    </xdr:from>
    <xdr:to>
      <xdr:col>4</xdr:col>
      <xdr:colOff>737152</xdr:colOff>
      <xdr:row>72</xdr:row>
      <xdr:rowOff>5632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178360E0-3248-4D94-8FD9-85026930A8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049"/>
        <a:stretch/>
      </xdr:blipFill>
      <xdr:spPr>
        <a:xfrm>
          <a:off x="1673086" y="7595153"/>
          <a:ext cx="3710609" cy="2531827"/>
        </a:xfrm>
        <a:prstGeom prst="rect">
          <a:avLst/>
        </a:prstGeom>
      </xdr:spPr>
    </xdr:pic>
    <xdr:clientData/>
  </xdr:twoCellAnchor>
  <xdr:twoCellAnchor editAs="oneCell">
    <xdr:from>
      <xdr:col>0</xdr:col>
      <xdr:colOff>563220</xdr:colOff>
      <xdr:row>51</xdr:row>
      <xdr:rowOff>91110</xdr:rowOff>
    </xdr:from>
    <xdr:to>
      <xdr:col>0</xdr:col>
      <xdr:colOff>786850</xdr:colOff>
      <xdr:row>52</xdr:row>
      <xdr:rowOff>173936</xdr:rowOff>
    </xdr:to>
    <xdr:pic>
      <xdr:nvPicPr>
        <xdr:cNvPr id="45" name="Graphic 44" descr="Exclamation mark">
          <a:extLst>
            <a:ext uri="{FF2B5EF4-FFF2-40B4-BE49-F238E27FC236}">
              <a16:creationId xmlns:a16="http://schemas.microsoft.com/office/drawing/2014/main" id="{276DF79C-EB47-4032-9C88-5B4C8C2F9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5"/>
            </a:ext>
          </a:extLst>
        </a:blip>
        <a:stretch>
          <a:fillRect/>
        </a:stretch>
      </xdr:blipFill>
      <xdr:spPr>
        <a:xfrm>
          <a:off x="563220" y="7313545"/>
          <a:ext cx="223630" cy="223630"/>
        </a:xfrm>
        <a:prstGeom prst="rect">
          <a:avLst/>
        </a:prstGeom>
      </xdr:spPr>
    </xdr:pic>
    <xdr:clientData/>
  </xdr:twoCellAnchor>
  <xdr:twoCellAnchor editAs="oneCell">
    <xdr:from>
      <xdr:col>5</xdr:col>
      <xdr:colOff>339586</xdr:colOff>
      <xdr:row>51</xdr:row>
      <xdr:rowOff>99391</xdr:rowOff>
    </xdr:from>
    <xdr:to>
      <xdr:col>5</xdr:col>
      <xdr:colOff>563216</xdr:colOff>
      <xdr:row>52</xdr:row>
      <xdr:rowOff>182217</xdr:rowOff>
    </xdr:to>
    <xdr:pic>
      <xdr:nvPicPr>
        <xdr:cNvPr id="57" name="Graphic 56" descr="Exclamation mark">
          <a:extLst>
            <a:ext uri="{FF2B5EF4-FFF2-40B4-BE49-F238E27FC236}">
              <a16:creationId xmlns:a16="http://schemas.microsoft.com/office/drawing/2014/main" id="{B46D19C2-C945-4376-936C-FD1BE4754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5"/>
            </a:ext>
          </a:extLst>
        </a:blip>
        <a:stretch>
          <a:fillRect/>
        </a:stretch>
      </xdr:blipFill>
      <xdr:spPr>
        <a:xfrm>
          <a:off x="6104282" y="7321826"/>
          <a:ext cx="223630" cy="2236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368652</xdr:colOff>
      <xdr:row>7</xdr:row>
      <xdr:rowOff>36909</xdr:rowOff>
    </xdr:from>
    <xdr:to>
      <xdr:col>2</xdr:col>
      <xdr:colOff>688117</xdr:colOff>
      <xdr:row>7</xdr:row>
      <xdr:rowOff>260223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AD62A97-7D03-4856-976C-A77EB43CA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8977" y="989409"/>
          <a:ext cx="319465" cy="223314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272141</xdr:colOff>
      <xdr:row>7</xdr:row>
      <xdr:rowOff>42065</xdr:rowOff>
    </xdr:from>
    <xdr:to>
      <xdr:col>3</xdr:col>
      <xdr:colOff>672703</xdr:colOff>
      <xdr:row>7</xdr:row>
      <xdr:rowOff>268596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A6567A3-10EF-4879-A0DF-E8D291666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9741" y="994565"/>
          <a:ext cx="400562" cy="226531"/>
        </a:xfrm>
        <a:prstGeom prst="rect">
          <a:avLst/>
        </a:prstGeom>
      </xdr:spPr>
    </xdr:pic>
    <xdr:clientData/>
  </xdr:twoCellAnchor>
  <xdr:twoCellAnchor editAs="oneCell">
    <xdr:from>
      <xdr:col>4</xdr:col>
      <xdr:colOff>282242</xdr:colOff>
      <xdr:row>7</xdr:row>
      <xdr:rowOff>41047</xdr:rowOff>
    </xdr:from>
    <xdr:to>
      <xdr:col>4</xdr:col>
      <xdr:colOff>761999</xdr:colOff>
      <xdr:row>7</xdr:row>
      <xdr:rowOff>283254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E324E81-1A69-4CDD-A27E-D2388951B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0442" y="993547"/>
          <a:ext cx="479757" cy="242207"/>
        </a:xfrm>
        <a:prstGeom prst="rect">
          <a:avLst/>
        </a:prstGeom>
      </xdr:spPr>
    </xdr:pic>
    <xdr:clientData/>
  </xdr:twoCellAnchor>
  <xdr:twoCellAnchor editAs="oneCell">
    <xdr:from>
      <xdr:col>2</xdr:col>
      <xdr:colOff>361957</xdr:colOff>
      <xdr:row>10</xdr:row>
      <xdr:rowOff>22679</xdr:rowOff>
    </xdr:from>
    <xdr:to>
      <xdr:col>2</xdr:col>
      <xdr:colOff>708421</xdr:colOff>
      <xdr:row>10</xdr:row>
      <xdr:rowOff>248890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26A7C5F-AE78-4731-BF85-9FBDBBD58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3473" y="1499054"/>
          <a:ext cx="346464" cy="226211"/>
        </a:xfrm>
        <a:prstGeom prst="rect">
          <a:avLst/>
        </a:prstGeom>
      </xdr:spPr>
    </xdr:pic>
    <xdr:clientData/>
  </xdr:twoCellAnchor>
  <xdr:twoCellAnchor editAs="oneCell">
    <xdr:from>
      <xdr:col>3</xdr:col>
      <xdr:colOff>280572</xdr:colOff>
      <xdr:row>10</xdr:row>
      <xdr:rowOff>33043</xdr:rowOff>
    </xdr:from>
    <xdr:to>
      <xdr:col>3</xdr:col>
      <xdr:colOff>684609</xdr:colOff>
      <xdr:row>10</xdr:row>
      <xdr:rowOff>253694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FE3BAA2-7074-43A9-93CC-4E93E8EDE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1744" y="1509418"/>
          <a:ext cx="404037" cy="220651"/>
        </a:xfrm>
        <a:prstGeom prst="rect">
          <a:avLst/>
        </a:prstGeom>
      </xdr:spPr>
    </xdr:pic>
    <xdr:clientData/>
  </xdr:twoCellAnchor>
  <xdr:twoCellAnchor editAs="oneCell">
    <xdr:from>
      <xdr:col>4</xdr:col>
      <xdr:colOff>297257</xdr:colOff>
      <xdr:row>10</xdr:row>
      <xdr:rowOff>32133</xdr:rowOff>
    </xdr:from>
    <xdr:to>
      <xdr:col>4</xdr:col>
      <xdr:colOff>839390</xdr:colOff>
      <xdr:row>10</xdr:row>
      <xdr:rowOff>249250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91207C0-2BCB-458A-A183-B016CE359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6648" y="1508508"/>
          <a:ext cx="542133" cy="217117"/>
        </a:xfrm>
        <a:prstGeom prst="rect">
          <a:avLst/>
        </a:prstGeom>
      </xdr:spPr>
    </xdr:pic>
    <xdr:clientData/>
  </xdr:twoCellAnchor>
  <xdr:twoCellAnchor editAs="oneCell">
    <xdr:from>
      <xdr:col>5</xdr:col>
      <xdr:colOff>412328</xdr:colOff>
      <xdr:row>7</xdr:row>
      <xdr:rowOff>30167</xdr:rowOff>
    </xdr:from>
    <xdr:to>
      <xdr:col>5</xdr:col>
      <xdr:colOff>670034</xdr:colOff>
      <xdr:row>7</xdr:row>
      <xdr:rowOff>304903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6D249FB-1855-4041-B5C5-F928681125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1" r="2726"/>
        <a:stretch/>
      </xdr:blipFill>
      <xdr:spPr>
        <a:xfrm>
          <a:off x="6174953" y="982667"/>
          <a:ext cx="257706" cy="274736"/>
        </a:xfrm>
        <a:prstGeom prst="rect">
          <a:avLst/>
        </a:prstGeom>
      </xdr:spPr>
    </xdr:pic>
    <xdr:clientData/>
  </xdr:twoCellAnchor>
  <xdr:twoCellAnchor editAs="oneCell">
    <xdr:from>
      <xdr:col>5</xdr:col>
      <xdr:colOff>420413</xdr:colOff>
      <xdr:row>10</xdr:row>
      <xdr:rowOff>22739</xdr:rowOff>
    </xdr:from>
    <xdr:to>
      <xdr:col>5</xdr:col>
      <xdr:colOff>683173</xdr:colOff>
      <xdr:row>11</xdr:row>
      <xdr:rowOff>14907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9F11116-C782-42EC-9694-7E1DD61E40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r="1045"/>
        <a:stretch/>
      </xdr:blipFill>
      <xdr:spPr>
        <a:xfrm>
          <a:off x="6183038" y="1441964"/>
          <a:ext cx="262760" cy="268394"/>
        </a:xfrm>
        <a:prstGeom prst="rect">
          <a:avLst/>
        </a:prstGeom>
      </xdr:spPr>
    </xdr:pic>
    <xdr:clientData/>
  </xdr:twoCellAnchor>
  <xdr:oneCellAnchor>
    <xdr:from>
      <xdr:col>0</xdr:col>
      <xdr:colOff>45983</xdr:colOff>
      <xdr:row>20</xdr:row>
      <xdr:rowOff>19707</xdr:rowOff>
    </xdr:from>
    <xdr:ext cx="79303" cy="89924"/>
    <xdr:pic>
      <xdr:nvPicPr>
        <xdr:cNvPr id="43" name="Picture 42">
          <a:extLst>
            <a:ext uri="{FF2B5EF4-FFF2-40B4-BE49-F238E27FC236}">
              <a16:creationId xmlns:a16="http://schemas.microsoft.com/office/drawing/2014/main" id="{7F880D06-B5D6-4768-88B5-FE4845969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83" y="3185948"/>
          <a:ext cx="79303" cy="89924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1225143</xdr:colOff>
      <xdr:row>2</xdr:row>
      <xdr:rowOff>111672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DE7D4AAF-5BEF-4FE8-AA7A-259877B41D79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5143" cy="374431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374605</xdr:colOff>
      <xdr:row>7</xdr:row>
      <xdr:rowOff>39361</xdr:rowOff>
    </xdr:from>
    <xdr:ext cx="315957" cy="220862"/>
    <xdr:pic>
      <xdr:nvPicPr>
        <xdr:cNvPr id="45" name="Picture 44">
          <a:extLst>
            <a:ext uri="{FF2B5EF4-FFF2-40B4-BE49-F238E27FC236}">
              <a16:creationId xmlns:a16="http://schemas.microsoft.com/office/drawing/2014/main" id="{8F5B31BC-2A41-4A15-8583-A969316D9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8130" y="991861"/>
          <a:ext cx="315957" cy="220862"/>
        </a:xfrm>
        <a:prstGeom prst="rect">
          <a:avLst/>
        </a:prstGeom>
      </xdr:spPr>
    </xdr:pic>
    <xdr:clientData/>
  </xdr:oneCellAnchor>
  <xdr:oneCellAnchor>
    <xdr:from>
      <xdr:col>1</xdr:col>
      <xdr:colOff>363142</xdr:colOff>
      <xdr:row>10</xdr:row>
      <xdr:rowOff>27071</xdr:rowOff>
    </xdr:from>
    <xdr:ext cx="339738" cy="221819"/>
    <xdr:pic>
      <xdr:nvPicPr>
        <xdr:cNvPr id="47" name="Picture 46">
          <a:extLst>
            <a:ext uri="{FF2B5EF4-FFF2-40B4-BE49-F238E27FC236}">
              <a16:creationId xmlns:a16="http://schemas.microsoft.com/office/drawing/2014/main" id="{2F631886-8BEE-49BD-BF33-1BD036FFD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9048" y="1503446"/>
          <a:ext cx="339738" cy="221819"/>
        </a:xfrm>
        <a:prstGeom prst="rect">
          <a:avLst/>
        </a:prstGeom>
      </xdr:spPr>
    </xdr:pic>
    <xdr:clientData/>
  </xdr:oneCellAnchor>
  <xdr:twoCellAnchor editAs="oneCell">
    <xdr:from>
      <xdr:col>0</xdr:col>
      <xdr:colOff>57150</xdr:colOff>
      <xdr:row>45</xdr:row>
      <xdr:rowOff>51895</xdr:rowOff>
    </xdr:from>
    <xdr:to>
      <xdr:col>2</xdr:col>
      <xdr:colOff>819150</xdr:colOff>
      <xdr:row>56</xdr:row>
      <xdr:rowOff>84417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A9A078-DA5F-41FF-8913-4CEBB79E1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709870"/>
          <a:ext cx="3362325" cy="1432697"/>
        </a:xfrm>
        <a:prstGeom prst="rect">
          <a:avLst/>
        </a:prstGeom>
      </xdr:spPr>
    </xdr:pic>
    <xdr:clientData/>
  </xdr:twoCellAnchor>
  <xdr:twoCellAnchor editAs="oneCell">
    <xdr:from>
      <xdr:col>2</xdr:col>
      <xdr:colOff>802728</xdr:colOff>
      <xdr:row>57</xdr:row>
      <xdr:rowOff>7884</xdr:rowOff>
    </xdr:from>
    <xdr:to>
      <xdr:col>5</xdr:col>
      <xdr:colOff>1033955</xdr:colOff>
      <xdr:row>67</xdr:row>
      <xdr:rowOff>78828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C90DCD5-01A7-41A7-99EE-AE85E53AB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397469" y="8008884"/>
          <a:ext cx="3397469" cy="1319048"/>
        </a:xfrm>
        <a:prstGeom prst="rect">
          <a:avLst/>
        </a:prstGeom>
      </xdr:spPr>
    </xdr:pic>
    <xdr:clientData/>
  </xdr:twoCellAnchor>
  <xdr:twoCellAnchor editAs="oneCell">
    <xdr:from>
      <xdr:col>5</xdr:col>
      <xdr:colOff>404813</xdr:colOff>
      <xdr:row>13</xdr:row>
      <xdr:rowOff>17860</xdr:rowOff>
    </xdr:from>
    <xdr:to>
      <xdr:col>5</xdr:col>
      <xdr:colOff>702469</xdr:colOff>
      <xdr:row>14</xdr:row>
      <xdr:rowOff>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D229F6B-0FA8-4D1E-95F0-685DDA996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7438" y="2030016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4</xdr:col>
      <xdr:colOff>279797</xdr:colOff>
      <xdr:row>13</xdr:row>
      <xdr:rowOff>35719</xdr:rowOff>
    </xdr:from>
    <xdr:to>
      <xdr:col>4</xdr:col>
      <xdr:colOff>889822</xdr:colOff>
      <xdr:row>13</xdr:row>
      <xdr:rowOff>285750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15BC4DC-82C2-447B-9FCE-87B067648F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85" b="29528"/>
        <a:stretch/>
      </xdr:blipFill>
      <xdr:spPr>
        <a:xfrm>
          <a:off x="4929188" y="2047875"/>
          <a:ext cx="610025" cy="250031"/>
        </a:xfrm>
        <a:prstGeom prst="rect">
          <a:avLst/>
        </a:prstGeom>
      </xdr:spPr>
    </xdr:pic>
    <xdr:clientData/>
  </xdr:twoCellAnchor>
  <xdr:twoCellAnchor editAs="oneCell">
    <xdr:from>
      <xdr:col>3</xdr:col>
      <xdr:colOff>267894</xdr:colOff>
      <xdr:row>13</xdr:row>
      <xdr:rowOff>35720</xdr:rowOff>
    </xdr:from>
    <xdr:to>
      <xdr:col>3</xdr:col>
      <xdr:colOff>732971</xdr:colOff>
      <xdr:row>13</xdr:row>
      <xdr:rowOff>285750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F29E4D36-A27F-4682-8373-A052B88E92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099" b="23139"/>
        <a:stretch/>
      </xdr:blipFill>
      <xdr:spPr>
        <a:xfrm>
          <a:off x="3929066" y="2047876"/>
          <a:ext cx="465077" cy="250030"/>
        </a:xfrm>
        <a:prstGeom prst="rect">
          <a:avLst/>
        </a:prstGeom>
      </xdr:spPr>
    </xdr:pic>
    <xdr:clientData/>
  </xdr:twoCellAnchor>
  <xdr:twoCellAnchor editAs="oneCell">
    <xdr:from>
      <xdr:col>2</xdr:col>
      <xdr:colOff>327422</xdr:colOff>
      <xdr:row>13</xdr:row>
      <xdr:rowOff>41672</xdr:rowOff>
    </xdr:from>
    <xdr:to>
      <xdr:col>2</xdr:col>
      <xdr:colOff>717323</xdr:colOff>
      <xdr:row>13</xdr:row>
      <xdr:rowOff>291703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13F0011A-E85F-421E-A90E-D9905BFDF0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107" b="17767"/>
        <a:stretch/>
      </xdr:blipFill>
      <xdr:spPr>
        <a:xfrm>
          <a:off x="2928938" y="2053828"/>
          <a:ext cx="389901" cy="250031"/>
        </a:xfrm>
        <a:prstGeom prst="rect">
          <a:avLst/>
        </a:prstGeom>
      </xdr:spPr>
    </xdr:pic>
    <xdr:clientData/>
  </xdr:twoCellAnchor>
  <xdr:twoCellAnchor editAs="oneCell">
    <xdr:from>
      <xdr:col>1</xdr:col>
      <xdr:colOff>325042</xdr:colOff>
      <xdr:row>13</xdr:row>
      <xdr:rowOff>39290</xdr:rowOff>
    </xdr:from>
    <xdr:to>
      <xdr:col>1</xdr:col>
      <xdr:colOff>714943</xdr:colOff>
      <xdr:row>13</xdr:row>
      <xdr:rowOff>289321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7C0D616A-3220-49B4-B9B0-FFD1665759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107" b="17767"/>
        <a:stretch/>
      </xdr:blipFill>
      <xdr:spPr>
        <a:xfrm>
          <a:off x="1860948" y="2051446"/>
          <a:ext cx="389901" cy="250031"/>
        </a:xfrm>
        <a:prstGeom prst="rect">
          <a:avLst/>
        </a:prstGeom>
      </xdr:spPr>
    </xdr:pic>
    <xdr:clientData/>
  </xdr:twoCellAnchor>
  <xdr:twoCellAnchor editAs="oneCell">
    <xdr:from>
      <xdr:col>4</xdr:col>
      <xdr:colOff>195048</xdr:colOff>
      <xdr:row>16</xdr:row>
      <xdr:rowOff>40929</xdr:rowOff>
    </xdr:from>
    <xdr:to>
      <xdr:col>4</xdr:col>
      <xdr:colOff>295267</xdr:colOff>
      <xdr:row>16</xdr:row>
      <xdr:rowOff>243558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A59E33C-31E0-4A73-8774-3640860679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843248" y="2612679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311572</xdr:colOff>
      <xdr:row>16</xdr:row>
      <xdr:rowOff>39311</xdr:rowOff>
    </xdr:from>
    <xdr:to>
      <xdr:col>4</xdr:col>
      <xdr:colOff>411791</xdr:colOff>
      <xdr:row>16</xdr:row>
      <xdr:rowOff>241940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C7FAC84-AE73-4B42-ACBC-6498F72235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959772" y="2611061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428095</xdr:colOff>
      <xdr:row>16</xdr:row>
      <xdr:rowOff>40625</xdr:rowOff>
    </xdr:from>
    <xdr:to>
      <xdr:col>4</xdr:col>
      <xdr:colOff>528314</xdr:colOff>
      <xdr:row>16</xdr:row>
      <xdr:rowOff>243254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8486D45-AF39-46AA-8E5A-9532832699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5076295" y="2612375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537948</xdr:colOff>
      <xdr:row>16</xdr:row>
      <xdr:rowOff>40929</xdr:rowOff>
    </xdr:from>
    <xdr:to>
      <xdr:col>4</xdr:col>
      <xdr:colOff>638167</xdr:colOff>
      <xdr:row>16</xdr:row>
      <xdr:rowOff>243558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B43CCE5E-F019-4AA6-8821-AFAABB562B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5186148" y="2612679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654472</xdr:colOff>
      <xdr:row>16</xdr:row>
      <xdr:rowOff>39311</xdr:rowOff>
    </xdr:from>
    <xdr:to>
      <xdr:col>4</xdr:col>
      <xdr:colOff>754691</xdr:colOff>
      <xdr:row>16</xdr:row>
      <xdr:rowOff>241940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C3255C92-A034-475D-A26B-E1CDCE23F7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5302672" y="2611061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770995</xdr:colOff>
      <xdr:row>16</xdr:row>
      <xdr:rowOff>40625</xdr:rowOff>
    </xdr:from>
    <xdr:to>
      <xdr:col>4</xdr:col>
      <xdr:colOff>871214</xdr:colOff>
      <xdr:row>16</xdr:row>
      <xdr:rowOff>243254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36F4E0A-B3DE-432C-B281-7A2AC8CEC1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5419195" y="2612375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5</xdr:col>
      <xdr:colOff>438303</xdr:colOff>
      <xdr:row>16</xdr:row>
      <xdr:rowOff>8691</xdr:rowOff>
    </xdr:from>
    <xdr:to>
      <xdr:col>5</xdr:col>
      <xdr:colOff>502283</xdr:colOff>
      <xdr:row>16</xdr:row>
      <xdr:rowOff>138050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F1CF3B8-BFF4-47F0-88D9-BC42D09CB1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200928" y="2580441"/>
          <a:ext cx="63980" cy="129359"/>
        </a:xfrm>
        <a:prstGeom prst="rect">
          <a:avLst/>
        </a:prstGeom>
      </xdr:spPr>
    </xdr:pic>
    <xdr:clientData/>
  </xdr:twoCellAnchor>
  <xdr:twoCellAnchor editAs="oneCell">
    <xdr:from>
      <xdr:col>5</xdr:col>
      <xdr:colOff>519658</xdr:colOff>
      <xdr:row>16</xdr:row>
      <xdr:rowOff>7073</xdr:rowOff>
    </xdr:from>
    <xdr:to>
      <xdr:col>5</xdr:col>
      <xdr:colOff>583638</xdr:colOff>
      <xdr:row>16</xdr:row>
      <xdr:rowOff>136432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689C5F42-062A-4696-827C-7D48ECD203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282283" y="2578823"/>
          <a:ext cx="63980" cy="129359"/>
        </a:xfrm>
        <a:prstGeom prst="rect">
          <a:avLst/>
        </a:prstGeom>
      </xdr:spPr>
    </xdr:pic>
    <xdr:clientData/>
  </xdr:twoCellAnchor>
  <xdr:twoCellAnchor editAs="oneCell">
    <xdr:from>
      <xdr:col>5</xdr:col>
      <xdr:colOff>601012</xdr:colOff>
      <xdr:row>16</xdr:row>
      <xdr:rowOff>8387</xdr:rowOff>
    </xdr:from>
    <xdr:to>
      <xdr:col>5</xdr:col>
      <xdr:colOff>664992</xdr:colOff>
      <xdr:row>16</xdr:row>
      <xdr:rowOff>137746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61B61542-1697-4D72-AE59-2FD10EC0F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363637" y="2580137"/>
          <a:ext cx="63980" cy="129359"/>
        </a:xfrm>
        <a:prstGeom prst="rect">
          <a:avLst/>
        </a:prstGeom>
      </xdr:spPr>
    </xdr:pic>
    <xdr:clientData/>
  </xdr:twoCellAnchor>
  <xdr:twoCellAnchor editAs="oneCell">
    <xdr:from>
      <xdr:col>5</xdr:col>
      <xdr:colOff>441234</xdr:colOff>
      <xdr:row>16</xdr:row>
      <xdr:rowOff>146437</xdr:rowOff>
    </xdr:from>
    <xdr:to>
      <xdr:col>5</xdr:col>
      <xdr:colOff>505214</xdr:colOff>
      <xdr:row>17</xdr:row>
      <xdr:rowOff>303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86893B18-3507-4C05-95D2-A7C216832C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203859" y="2718187"/>
          <a:ext cx="63980" cy="130091"/>
        </a:xfrm>
        <a:prstGeom prst="rect">
          <a:avLst/>
        </a:prstGeom>
      </xdr:spPr>
    </xdr:pic>
    <xdr:clientData/>
  </xdr:twoCellAnchor>
  <xdr:twoCellAnchor editAs="oneCell">
    <xdr:from>
      <xdr:col>5</xdr:col>
      <xdr:colOff>522589</xdr:colOff>
      <xdr:row>16</xdr:row>
      <xdr:rowOff>144819</xdr:rowOff>
    </xdr:from>
    <xdr:to>
      <xdr:col>5</xdr:col>
      <xdr:colOff>586569</xdr:colOff>
      <xdr:row>17</xdr:row>
      <xdr:rowOff>334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A4C82C45-E315-422B-A5FD-35777E4FE7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285214" y="2716569"/>
          <a:ext cx="63980" cy="129359"/>
        </a:xfrm>
        <a:prstGeom prst="rect">
          <a:avLst/>
        </a:prstGeom>
      </xdr:spPr>
    </xdr:pic>
    <xdr:clientData/>
  </xdr:twoCellAnchor>
  <xdr:twoCellAnchor editAs="oneCell">
    <xdr:from>
      <xdr:col>5</xdr:col>
      <xdr:colOff>603943</xdr:colOff>
      <xdr:row>16</xdr:row>
      <xdr:rowOff>146133</xdr:rowOff>
    </xdr:from>
    <xdr:to>
      <xdr:col>5</xdr:col>
      <xdr:colOff>667923</xdr:colOff>
      <xdr:row>17</xdr:row>
      <xdr:rowOff>1648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8FCB4114-74F5-4A18-9E26-EDE913C5DE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366568" y="2717883"/>
          <a:ext cx="63980" cy="129359"/>
        </a:xfrm>
        <a:prstGeom prst="rect">
          <a:avLst/>
        </a:prstGeom>
      </xdr:spPr>
    </xdr:pic>
    <xdr:clientData/>
  </xdr:twoCellAnchor>
  <xdr:twoCellAnchor editAs="oneCell">
    <xdr:from>
      <xdr:col>3</xdr:col>
      <xdr:colOff>262456</xdr:colOff>
      <xdr:row>16</xdr:row>
      <xdr:rowOff>40929</xdr:rowOff>
    </xdr:from>
    <xdr:to>
      <xdr:col>3</xdr:col>
      <xdr:colOff>362675</xdr:colOff>
      <xdr:row>16</xdr:row>
      <xdr:rowOff>243558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1A1D92B3-A2BD-4F05-8F06-48F68D44D8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3920056" y="2612679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3</xdr:col>
      <xdr:colOff>378980</xdr:colOff>
      <xdr:row>16</xdr:row>
      <xdr:rowOff>39311</xdr:rowOff>
    </xdr:from>
    <xdr:to>
      <xdr:col>3</xdr:col>
      <xdr:colOff>479199</xdr:colOff>
      <xdr:row>16</xdr:row>
      <xdr:rowOff>241940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B394457-18F2-46D9-B2F7-2B04AC008D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036580" y="2611061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3</xdr:col>
      <xdr:colOff>495503</xdr:colOff>
      <xdr:row>16</xdr:row>
      <xdr:rowOff>40625</xdr:rowOff>
    </xdr:from>
    <xdr:to>
      <xdr:col>3</xdr:col>
      <xdr:colOff>595722</xdr:colOff>
      <xdr:row>16</xdr:row>
      <xdr:rowOff>243254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3DC70972-2E03-482A-ABAF-860B7E628E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153103" y="2612375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3</xdr:col>
      <xdr:colOff>605356</xdr:colOff>
      <xdr:row>16</xdr:row>
      <xdr:rowOff>40929</xdr:rowOff>
    </xdr:from>
    <xdr:to>
      <xdr:col>3</xdr:col>
      <xdr:colOff>705575</xdr:colOff>
      <xdr:row>16</xdr:row>
      <xdr:rowOff>243558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663107DF-49E8-4DC8-8075-B7A826DC06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262956" y="2612679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2</xdr:col>
      <xdr:colOff>353310</xdr:colOff>
      <xdr:row>16</xdr:row>
      <xdr:rowOff>37998</xdr:rowOff>
    </xdr:from>
    <xdr:to>
      <xdr:col>2</xdr:col>
      <xdr:colOff>453529</xdr:colOff>
      <xdr:row>16</xdr:row>
      <xdr:rowOff>240627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B2B066CA-BE0C-4EB3-91E5-1782C6EC83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2953635" y="2609748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2</xdr:col>
      <xdr:colOff>469834</xdr:colOff>
      <xdr:row>16</xdr:row>
      <xdr:rowOff>36380</xdr:rowOff>
    </xdr:from>
    <xdr:to>
      <xdr:col>2</xdr:col>
      <xdr:colOff>570053</xdr:colOff>
      <xdr:row>16</xdr:row>
      <xdr:rowOff>239009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F1B4B713-5DA1-464F-BE74-A4565D7FF9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3070159" y="2608130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2</xdr:col>
      <xdr:colOff>586357</xdr:colOff>
      <xdr:row>16</xdr:row>
      <xdr:rowOff>37694</xdr:rowOff>
    </xdr:from>
    <xdr:to>
      <xdr:col>2</xdr:col>
      <xdr:colOff>686576</xdr:colOff>
      <xdr:row>16</xdr:row>
      <xdr:rowOff>240323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A3819FEE-98D1-4069-805A-48038A48B0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3186682" y="2609444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1</xdr:col>
      <xdr:colOff>420717</xdr:colOff>
      <xdr:row>16</xdr:row>
      <xdr:rowOff>35067</xdr:rowOff>
    </xdr:from>
    <xdr:to>
      <xdr:col>1</xdr:col>
      <xdr:colOff>520936</xdr:colOff>
      <xdr:row>16</xdr:row>
      <xdr:rowOff>237696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609CF56-4E4D-4189-B6A4-9C2804CF52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1954242" y="2606817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1</xdr:col>
      <xdr:colOff>537241</xdr:colOff>
      <xdr:row>16</xdr:row>
      <xdr:rowOff>33449</xdr:rowOff>
    </xdr:from>
    <xdr:to>
      <xdr:col>1</xdr:col>
      <xdr:colOff>637460</xdr:colOff>
      <xdr:row>16</xdr:row>
      <xdr:rowOff>236078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4DF9FA96-F13A-47E0-ABD0-86085F1250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2070766" y="2605199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5</xdr:col>
      <xdr:colOff>392905</xdr:colOff>
      <xdr:row>18</xdr:row>
      <xdr:rowOff>11904</xdr:rowOff>
    </xdr:from>
    <xdr:to>
      <xdr:col>5</xdr:col>
      <xdr:colOff>756046</xdr:colOff>
      <xdr:row>19</xdr:row>
      <xdr:rowOff>11904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4FAFBA7-1E50-4DF8-9646-E1A9BA8EB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5530" y="3006326"/>
          <a:ext cx="363141" cy="363141"/>
        </a:xfrm>
        <a:prstGeom prst="rect">
          <a:avLst/>
        </a:prstGeom>
      </xdr:spPr>
    </xdr:pic>
    <xdr:clientData/>
  </xdr:twoCellAnchor>
  <xdr:twoCellAnchor editAs="oneCell">
    <xdr:from>
      <xdr:col>1</xdr:col>
      <xdr:colOff>339328</xdr:colOff>
      <xdr:row>18</xdr:row>
      <xdr:rowOff>29765</xdr:rowOff>
    </xdr:from>
    <xdr:to>
      <xdr:col>1</xdr:col>
      <xdr:colOff>751004</xdr:colOff>
      <xdr:row>18</xdr:row>
      <xdr:rowOff>321468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994DD630-806F-49A3-960C-94B8E73603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438" b="14704"/>
        <a:stretch/>
      </xdr:blipFill>
      <xdr:spPr>
        <a:xfrm>
          <a:off x="1875234" y="3024187"/>
          <a:ext cx="411676" cy="291703"/>
        </a:xfrm>
        <a:prstGeom prst="rect">
          <a:avLst/>
        </a:prstGeom>
      </xdr:spPr>
    </xdr:pic>
    <xdr:clientData/>
  </xdr:twoCellAnchor>
  <xdr:twoCellAnchor editAs="oneCell">
    <xdr:from>
      <xdr:col>2</xdr:col>
      <xdr:colOff>315516</xdr:colOff>
      <xdr:row>18</xdr:row>
      <xdr:rowOff>29767</xdr:rowOff>
    </xdr:from>
    <xdr:to>
      <xdr:col>2</xdr:col>
      <xdr:colOff>740148</xdr:colOff>
      <xdr:row>18</xdr:row>
      <xdr:rowOff>333376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1A7CD44-77ED-46BB-A4BE-1A8BC587F4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350" b="14151"/>
        <a:stretch/>
      </xdr:blipFill>
      <xdr:spPr>
        <a:xfrm>
          <a:off x="2917032" y="3024189"/>
          <a:ext cx="424632" cy="303609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238125</xdr:colOff>
      <xdr:row>18</xdr:row>
      <xdr:rowOff>29765</xdr:rowOff>
    </xdr:from>
    <xdr:to>
      <xdr:col>3</xdr:col>
      <xdr:colOff>738187</xdr:colOff>
      <xdr:row>18</xdr:row>
      <xdr:rowOff>329088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BF54AD10-C2A2-4285-8987-66207F10D9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044" b="20099"/>
        <a:stretch/>
      </xdr:blipFill>
      <xdr:spPr>
        <a:xfrm>
          <a:off x="3899297" y="3024187"/>
          <a:ext cx="500062" cy="299323"/>
        </a:xfrm>
        <a:prstGeom prst="rect">
          <a:avLst/>
        </a:prstGeom>
      </xdr:spPr>
    </xdr:pic>
    <xdr:clientData/>
  </xdr:twoCellAnchor>
  <xdr:twoCellAnchor editAs="oneCell">
    <xdr:from>
      <xdr:col>4</xdr:col>
      <xdr:colOff>238126</xdr:colOff>
      <xdr:row>18</xdr:row>
      <xdr:rowOff>35719</xdr:rowOff>
    </xdr:from>
    <xdr:to>
      <xdr:col>4</xdr:col>
      <xdr:colOff>879072</xdr:colOff>
      <xdr:row>18</xdr:row>
      <xdr:rowOff>327423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BD6EF2BA-D43D-4BD2-B7EC-CB85095EEA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39" t="5623" r="2378" b="6828"/>
        <a:stretch/>
      </xdr:blipFill>
      <xdr:spPr>
        <a:xfrm>
          <a:off x="4887517" y="3030141"/>
          <a:ext cx="640946" cy="291704"/>
        </a:xfrm>
        <a:prstGeom prst="rect">
          <a:avLst/>
        </a:prstGeom>
      </xdr:spPr>
    </xdr:pic>
    <xdr:clientData/>
  </xdr:twoCellAnchor>
  <xdr:twoCellAnchor editAs="oneCell">
    <xdr:from>
      <xdr:col>0</xdr:col>
      <xdr:colOff>998935</xdr:colOff>
      <xdr:row>26</xdr:row>
      <xdr:rowOff>10716</xdr:rowOff>
    </xdr:from>
    <xdr:to>
      <xdr:col>0</xdr:col>
      <xdr:colOff>1526381</xdr:colOff>
      <xdr:row>27</xdr:row>
      <xdr:rowOff>105387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0E23120-32D1-43B7-84C6-6313396A3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35" y="4239816"/>
          <a:ext cx="527446" cy="237546"/>
        </a:xfrm>
        <a:prstGeom prst="rect">
          <a:avLst/>
        </a:prstGeom>
      </xdr:spPr>
    </xdr:pic>
    <xdr:clientData/>
  </xdr:twoCellAnchor>
  <xdr:twoCellAnchor editAs="oneCell">
    <xdr:from>
      <xdr:col>0</xdr:col>
      <xdr:colOff>1000126</xdr:colOff>
      <xdr:row>30</xdr:row>
      <xdr:rowOff>14287</xdr:rowOff>
    </xdr:from>
    <xdr:to>
      <xdr:col>0</xdr:col>
      <xdr:colOff>1526382</xdr:colOff>
      <xdr:row>31</xdr:row>
      <xdr:rowOff>105882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9CEDA3A9-11F4-4CB9-8075-23DE42FB4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4500562"/>
          <a:ext cx="526256" cy="234470"/>
        </a:xfrm>
        <a:prstGeom prst="rect">
          <a:avLst/>
        </a:prstGeom>
      </xdr:spPr>
    </xdr:pic>
    <xdr:clientData/>
  </xdr:twoCellAnchor>
  <xdr:twoCellAnchor editAs="oneCell">
    <xdr:from>
      <xdr:col>0</xdr:col>
      <xdr:colOff>1000126</xdr:colOff>
      <xdr:row>28</xdr:row>
      <xdr:rowOff>11906</xdr:rowOff>
    </xdr:from>
    <xdr:to>
      <xdr:col>0</xdr:col>
      <xdr:colOff>1526382</xdr:colOff>
      <xdr:row>29</xdr:row>
      <xdr:rowOff>103501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3DA93C40-C6CB-44E3-BC11-5055728FA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4755356"/>
          <a:ext cx="526256" cy="234470"/>
        </a:xfrm>
        <a:prstGeom prst="rect">
          <a:avLst/>
        </a:prstGeom>
      </xdr:spPr>
    </xdr:pic>
    <xdr:clientData/>
  </xdr:twoCellAnchor>
  <xdr:twoCellAnchor editAs="oneCell">
    <xdr:from>
      <xdr:col>0</xdr:col>
      <xdr:colOff>997744</xdr:colOff>
      <xdr:row>33</xdr:row>
      <xdr:rowOff>11905</xdr:rowOff>
    </xdr:from>
    <xdr:to>
      <xdr:col>0</xdr:col>
      <xdr:colOff>1526381</xdr:colOff>
      <xdr:row>34</xdr:row>
      <xdr:rowOff>104562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44E05E96-60CD-47BB-B6D1-EED246136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744" y="5126830"/>
          <a:ext cx="528637" cy="235532"/>
        </a:xfrm>
        <a:prstGeom prst="rect">
          <a:avLst/>
        </a:prstGeom>
      </xdr:spPr>
    </xdr:pic>
    <xdr:clientData/>
  </xdr:twoCellAnchor>
  <xdr:twoCellAnchor editAs="oneCell">
    <xdr:from>
      <xdr:col>0</xdr:col>
      <xdr:colOff>997745</xdr:colOff>
      <xdr:row>35</xdr:row>
      <xdr:rowOff>14286</xdr:rowOff>
    </xdr:from>
    <xdr:to>
      <xdr:col>0</xdr:col>
      <xdr:colOff>1526859</xdr:colOff>
      <xdr:row>36</xdr:row>
      <xdr:rowOff>107155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DC12F500-8A53-488F-BF36-7D7944537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745" y="5386386"/>
          <a:ext cx="529114" cy="235744"/>
        </a:xfrm>
        <a:prstGeom prst="rect">
          <a:avLst/>
        </a:prstGeom>
      </xdr:spPr>
    </xdr:pic>
    <xdr:clientData/>
  </xdr:twoCellAnchor>
  <xdr:twoCellAnchor editAs="oneCell">
    <xdr:from>
      <xdr:col>0</xdr:col>
      <xdr:colOff>997744</xdr:colOff>
      <xdr:row>37</xdr:row>
      <xdr:rowOff>9525</xdr:rowOff>
    </xdr:from>
    <xdr:to>
      <xdr:col>0</xdr:col>
      <xdr:colOff>1526382</xdr:colOff>
      <xdr:row>38</xdr:row>
      <xdr:rowOff>102182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B6F01BF7-B4AC-4445-A05A-A326D80DD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744" y="5638800"/>
          <a:ext cx="528638" cy="235532"/>
        </a:xfrm>
        <a:prstGeom prst="rect">
          <a:avLst/>
        </a:prstGeom>
      </xdr:spPr>
    </xdr:pic>
    <xdr:clientData/>
  </xdr:twoCellAnchor>
  <xdr:twoCellAnchor editAs="oneCell">
    <xdr:from>
      <xdr:col>0</xdr:col>
      <xdr:colOff>997744</xdr:colOff>
      <xdr:row>40</xdr:row>
      <xdr:rowOff>11908</xdr:rowOff>
    </xdr:from>
    <xdr:to>
      <xdr:col>0</xdr:col>
      <xdr:colOff>1526382</xdr:colOff>
      <xdr:row>41</xdr:row>
      <xdr:rowOff>104565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5B07D5CD-CFD1-4A11-89DA-EEAEF608B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744" y="6012658"/>
          <a:ext cx="528638" cy="235532"/>
        </a:xfrm>
        <a:prstGeom prst="rect">
          <a:avLst/>
        </a:prstGeom>
      </xdr:spPr>
    </xdr:pic>
    <xdr:clientData/>
  </xdr:twoCellAnchor>
  <xdr:twoCellAnchor editAs="oneCell">
    <xdr:from>
      <xdr:col>0</xdr:col>
      <xdr:colOff>997745</xdr:colOff>
      <xdr:row>42</xdr:row>
      <xdr:rowOff>11907</xdr:rowOff>
    </xdr:from>
    <xdr:to>
      <xdr:col>0</xdr:col>
      <xdr:colOff>1526859</xdr:colOff>
      <xdr:row>43</xdr:row>
      <xdr:rowOff>104776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866E1174-F40A-47E0-A261-469F2B567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745" y="6269832"/>
          <a:ext cx="529114" cy="23574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23497</xdr:colOff>
      <xdr:row>21</xdr:row>
      <xdr:rowOff>19707</xdr:rowOff>
    </xdr:from>
    <xdr:ext cx="83999" cy="95249"/>
    <xdr:pic>
      <xdr:nvPicPr>
        <xdr:cNvPr id="12" name="Picture 11">
          <a:extLst>
            <a:ext uri="{FF2B5EF4-FFF2-40B4-BE49-F238E27FC236}">
              <a16:creationId xmlns:a16="http://schemas.microsoft.com/office/drawing/2014/main" id="{5FF5B2C8-7D11-495B-AC96-395C591BE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97" y="3448707"/>
          <a:ext cx="83999" cy="95249"/>
        </a:xfrm>
        <a:prstGeom prst="rect">
          <a:avLst/>
        </a:prstGeom>
      </xdr:spPr>
    </xdr:pic>
    <xdr:clientData/>
  </xdr:oneCellAnchor>
  <xdr:oneCellAnchor>
    <xdr:from>
      <xdr:col>0</xdr:col>
      <xdr:colOff>112359</xdr:colOff>
      <xdr:row>21</xdr:row>
      <xdr:rowOff>21750</xdr:rowOff>
    </xdr:from>
    <xdr:ext cx="79303" cy="89924"/>
    <xdr:pic>
      <xdr:nvPicPr>
        <xdr:cNvPr id="13" name="Picture 12">
          <a:extLst>
            <a:ext uri="{FF2B5EF4-FFF2-40B4-BE49-F238E27FC236}">
              <a16:creationId xmlns:a16="http://schemas.microsoft.com/office/drawing/2014/main" id="{4CE4C162-7DE0-46C9-B533-E035FE914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9" y="3450750"/>
          <a:ext cx="79303" cy="89924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1225143</xdr:colOff>
      <xdr:row>3</xdr:row>
      <xdr:rowOff>13138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D718D63-DD00-46E9-A2DB-469C7D52CBC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5143" cy="37508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534151</xdr:colOff>
      <xdr:row>7</xdr:row>
      <xdr:rowOff>32657</xdr:rowOff>
    </xdr:from>
    <xdr:to>
      <xdr:col>1</xdr:col>
      <xdr:colOff>767443</xdr:colOff>
      <xdr:row>7</xdr:row>
      <xdr:rowOff>265949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6170E894-D966-473A-927E-C0BBB2656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9037" y="957943"/>
          <a:ext cx="233292" cy="233292"/>
        </a:xfrm>
        <a:prstGeom prst="rect">
          <a:avLst/>
        </a:prstGeom>
      </xdr:spPr>
    </xdr:pic>
    <xdr:clientData/>
  </xdr:twoCellAnchor>
  <xdr:twoCellAnchor editAs="oneCell">
    <xdr:from>
      <xdr:col>1</xdr:col>
      <xdr:colOff>552347</xdr:colOff>
      <xdr:row>10</xdr:row>
      <xdr:rowOff>38467</xdr:rowOff>
    </xdr:from>
    <xdr:to>
      <xdr:col>1</xdr:col>
      <xdr:colOff>771196</xdr:colOff>
      <xdr:row>10</xdr:row>
      <xdr:rowOff>244929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872B15B9-B83D-4FC0-A796-EF27665D9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7233" y="1513481"/>
          <a:ext cx="218849" cy="206462"/>
        </a:xfrm>
        <a:prstGeom prst="rect">
          <a:avLst/>
        </a:prstGeom>
      </xdr:spPr>
    </xdr:pic>
    <xdr:clientData/>
  </xdr:twoCellAnchor>
  <xdr:twoCellAnchor editAs="oneCell">
    <xdr:from>
      <xdr:col>2</xdr:col>
      <xdr:colOff>402772</xdr:colOff>
      <xdr:row>7</xdr:row>
      <xdr:rowOff>33391</xdr:rowOff>
    </xdr:from>
    <xdr:to>
      <xdr:col>2</xdr:col>
      <xdr:colOff>645317</xdr:colOff>
      <xdr:row>8</xdr:row>
      <xdr:rowOff>299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96D4A250-2254-4D31-B2EF-BF4DDF857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0143" y="958677"/>
          <a:ext cx="242545" cy="240234"/>
        </a:xfrm>
        <a:prstGeom prst="rect">
          <a:avLst/>
        </a:prstGeom>
      </xdr:spPr>
    </xdr:pic>
    <xdr:clientData/>
  </xdr:twoCellAnchor>
  <xdr:twoCellAnchor editAs="oneCell">
    <xdr:from>
      <xdr:col>2</xdr:col>
      <xdr:colOff>649333</xdr:colOff>
      <xdr:row>7</xdr:row>
      <xdr:rowOff>32657</xdr:rowOff>
    </xdr:from>
    <xdr:to>
      <xdr:col>2</xdr:col>
      <xdr:colOff>892619</xdr:colOff>
      <xdr:row>8</xdr:row>
      <xdr:rowOff>299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8DC9CD0-B7DE-4B81-AD28-E7DF60030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6704" y="957943"/>
          <a:ext cx="243286" cy="240968"/>
        </a:xfrm>
        <a:prstGeom prst="rect">
          <a:avLst/>
        </a:prstGeom>
      </xdr:spPr>
    </xdr:pic>
    <xdr:clientData/>
  </xdr:twoCellAnchor>
  <xdr:twoCellAnchor editAs="oneCell">
    <xdr:from>
      <xdr:col>3</xdr:col>
      <xdr:colOff>315310</xdr:colOff>
      <xdr:row>7</xdr:row>
      <xdr:rowOff>32844</xdr:rowOff>
    </xdr:from>
    <xdr:to>
      <xdr:col>3</xdr:col>
      <xdr:colOff>528766</xdr:colOff>
      <xdr:row>7</xdr:row>
      <xdr:rowOff>244266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A29C2B00-2569-47F9-8B4E-E136D3EFD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952499"/>
          <a:ext cx="213456" cy="211422"/>
        </a:xfrm>
        <a:prstGeom prst="rect">
          <a:avLst/>
        </a:prstGeom>
      </xdr:spPr>
    </xdr:pic>
    <xdr:clientData/>
  </xdr:twoCellAnchor>
  <xdr:twoCellAnchor editAs="oneCell">
    <xdr:from>
      <xdr:col>3</xdr:col>
      <xdr:colOff>535917</xdr:colOff>
      <xdr:row>7</xdr:row>
      <xdr:rowOff>32844</xdr:rowOff>
    </xdr:from>
    <xdr:to>
      <xdr:col>3</xdr:col>
      <xdr:colOff>749373</xdr:colOff>
      <xdr:row>7</xdr:row>
      <xdr:rowOff>244266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2F0B6B62-4B0E-4816-A21F-A8C7F9C15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2607" y="952499"/>
          <a:ext cx="213456" cy="211422"/>
        </a:xfrm>
        <a:prstGeom prst="rect">
          <a:avLst/>
        </a:prstGeom>
      </xdr:spPr>
    </xdr:pic>
    <xdr:clientData/>
  </xdr:twoCellAnchor>
  <xdr:twoCellAnchor editAs="oneCell">
    <xdr:from>
      <xdr:col>3</xdr:col>
      <xdr:colOff>750570</xdr:colOff>
      <xdr:row>7</xdr:row>
      <xdr:rowOff>32844</xdr:rowOff>
    </xdr:from>
    <xdr:to>
      <xdr:col>3</xdr:col>
      <xdr:colOff>964026</xdr:colOff>
      <xdr:row>7</xdr:row>
      <xdr:rowOff>244266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864893A4-0952-4224-8A37-C4859C27B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7260" y="952499"/>
          <a:ext cx="213456" cy="211422"/>
        </a:xfrm>
        <a:prstGeom prst="rect">
          <a:avLst/>
        </a:prstGeom>
      </xdr:spPr>
    </xdr:pic>
    <xdr:clientData/>
  </xdr:twoCellAnchor>
  <xdr:twoCellAnchor editAs="oneCell">
    <xdr:from>
      <xdr:col>4</xdr:col>
      <xdr:colOff>249620</xdr:colOff>
      <xdr:row>7</xdr:row>
      <xdr:rowOff>39413</xdr:rowOff>
    </xdr:from>
    <xdr:to>
      <xdr:col>4</xdr:col>
      <xdr:colOff>463418</xdr:colOff>
      <xdr:row>7</xdr:row>
      <xdr:rowOff>251173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A0305AC4-9D77-41E3-8DCE-161C64ED8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8137" y="959068"/>
          <a:ext cx="213798" cy="211760"/>
        </a:xfrm>
        <a:prstGeom prst="rect">
          <a:avLst/>
        </a:prstGeom>
      </xdr:spPr>
    </xdr:pic>
    <xdr:clientData/>
  </xdr:twoCellAnchor>
  <xdr:twoCellAnchor editAs="oneCell">
    <xdr:from>
      <xdr:col>4</xdr:col>
      <xdr:colOff>464274</xdr:colOff>
      <xdr:row>7</xdr:row>
      <xdr:rowOff>39413</xdr:rowOff>
    </xdr:from>
    <xdr:to>
      <xdr:col>4</xdr:col>
      <xdr:colOff>678072</xdr:colOff>
      <xdr:row>7</xdr:row>
      <xdr:rowOff>251173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CC543017-B350-42C6-8102-9F189D469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2791" y="959068"/>
          <a:ext cx="213798" cy="211760"/>
        </a:xfrm>
        <a:prstGeom prst="rect">
          <a:avLst/>
        </a:prstGeom>
      </xdr:spPr>
    </xdr:pic>
    <xdr:clientData/>
  </xdr:twoCellAnchor>
  <xdr:twoCellAnchor editAs="oneCell">
    <xdr:from>
      <xdr:col>4</xdr:col>
      <xdr:colOff>678927</xdr:colOff>
      <xdr:row>7</xdr:row>
      <xdr:rowOff>39413</xdr:rowOff>
    </xdr:from>
    <xdr:to>
      <xdr:col>4</xdr:col>
      <xdr:colOff>892725</xdr:colOff>
      <xdr:row>7</xdr:row>
      <xdr:rowOff>251173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18C991CD-1064-42F5-B477-C3AF7E30A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7444" y="959068"/>
          <a:ext cx="213798" cy="211760"/>
        </a:xfrm>
        <a:prstGeom prst="rect">
          <a:avLst/>
        </a:prstGeom>
      </xdr:spPr>
    </xdr:pic>
    <xdr:clientData/>
  </xdr:twoCellAnchor>
  <xdr:twoCellAnchor editAs="oneCell">
    <xdr:from>
      <xdr:col>4</xdr:col>
      <xdr:colOff>899533</xdr:colOff>
      <xdr:row>7</xdr:row>
      <xdr:rowOff>39413</xdr:rowOff>
    </xdr:from>
    <xdr:to>
      <xdr:col>4</xdr:col>
      <xdr:colOff>1112312</xdr:colOff>
      <xdr:row>7</xdr:row>
      <xdr:rowOff>251174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FA836F69-0D05-4EE9-B9B5-25EC3CD6F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8050" y="959068"/>
          <a:ext cx="212779" cy="211761"/>
        </a:xfrm>
        <a:prstGeom prst="rect">
          <a:avLst/>
        </a:prstGeom>
      </xdr:spPr>
    </xdr:pic>
    <xdr:clientData/>
  </xdr:twoCellAnchor>
  <xdr:twoCellAnchor editAs="oneCell">
    <xdr:from>
      <xdr:col>2</xdr:col>
      <xdr:colOff>454262</xdr:colOff>
      <xdr:row>10</xdr:row>
      <xdr:rowOff>39987</xdr:rowOff>
    </xdr:from>
    <xdr:to>
      <xdr:col>2</xdr:col>
      <xdr:colOff>809625</xdr:colOff>
      <xdr:row>10</xdr:row>
      <xdr:rowOff>240957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634B3809-A752-42D2-9366-9DFEA847EC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349" b="19575"/>
        <a:stretch/>
      </xdr:blipFill>
      <xdr:spPr>
        <a:xfrm>
          <a:off x="3407012" y="1535412"/>
          <a:ext cx="355363" cy="200970"/>
        </a:xfrm>
        <a:prstGeom prst="rect">
          <a:avLst/>
        </a:prstGeom>
      </xdr:spPr>
    </xdr:pic>
    <xdr:clientData/>
  </xdr:twoCellAnchor>
  <xdr:twoCellAnchor editAs="oneCell">
    <xdr:from>
      <xdr:col>3</xdr:col>
      <xdr:colOff>391571</xdr:colOff>
      <xdr:row>10</xdr:row>
      <xdr:rowOff>27427</xdr:rowOff>
    </xdr:from>
    <xdr:to>
      <xdr:col>3</xdr:col>
      <xdr:colOff>910828</xdr:colOff>
      <xdr:row>10</xdr:row>
      <xdr:rowOff>257767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5F94C074-227A-4A43-BBFF-3FB46D3282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261" b="27019"/>
        <a:stretch/>
      </xdr:blipFill>
      <xdr:spPr>
        <a:xfrm>
          <a:off x="4601621" y="1522852"/>
          <a:ext cx="519257" cy="230340"/>
        </a:xfrm>
        <a:prstGeom prst="rect">
          <a:avLst/>
        </a:prstGeom>
      </xdr:spPr>
    </xdr:pic>
    <xdr:clientData/>
  </xdr:twoCellAnchor>
  <xdr:twoCellAnchor editAs="oneCell">
    <xdr:from>
      <xdr:col>4</xdr:col>
      <xdr:colOff>413657</xdr:colOff>
      <xdr:row>10</xdr:row>
      <xdr:rowOff>16840</xdr:rowOff>
    </xdr:from>
    <xdr:to>
      <xdr:col>4</xdr:col>
      <xdr:colOff>923803</xdr:colOff>
      <xdr:row>10</xdr:row>
      <xdr:rowOff>261937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4000D40D-1E64-4508-9386-5B03BB4159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66" b="23077"/>
        <a:stretch/>
      </xdr:blipFill>
      <xdr:spPr>
        <a:xfrm>
          <a:off x="5871482" y="1512265"/>
          <a:ext cx="510146" cy="245097"/>
        </a:xfrm>
        <a:prstGeom prst="rect">
          <a:avLst/>
        </a:prstGeom>
      </xdr:spPr>
    </xdr:pic>
    <xdr:clientData/>
  </xdr:twoCellAnchor>
  <xdr:twoCellAnchor editAs="oneCell">
    <xdr:from>
      <xdr:col>1</xdr:col>
      <xdr:colOff>555171</xdr:colOff>
      <xdr:row>13</xdr:row>
      <xdr:rowOff>27214</xdr:rowOff>
    </xdr:from>
    <xdr:to>
      <xdr:col>1</xdr:col>
      <xdr:colOff>780307</xdr:colOff>
      <xdr:row>13</xdr:row>
      <xdr:rowOff>252350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3F364429-DDBC-4874-89F8-84C225898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0057" y="2051957"/>
          <a:ext cx="225136" cy="225136"/>
        </a:xfrm>
        <a:prstGeom prst="rect">
          <a:avLst/>
        </a:prstGeom>
      </xdr:spPr>
    </xdr:pic>
    <xdr:clientData/>
  </xdr:twoCellAnchor>
  <xdr:twoCellAnchor editAs="oneCell">
    <xdr:from>
      <xdr:col>2</xdr:col>
      <xdr:colOff>413658</xdr:colOff>
      <xdr:row>13</xdr:row>
      <xdr:rowOff>32658</xdr:rowOff>
    </xdr:from>
    <xdr:to>
      <xdr:col>2</xdr:col>
      <xdr:colOff>638794</xdr:colOff>
      <xdr:row>13</xdr:row>
      <xdr:rowOff>257794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B477D5DE-1FC4-4326-AF36-E660DB2B7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1029" y="2057401"/>
          <a:ext cx="225136" cy="225136"/>
        </a:xfrm>
        <a:prstGeom prst="rect">
          <a:avLst/>
        </a:prstGeom>
      </xdr:spPr>
    </xdr:pic>
    <xdr:clientData/>
  </xdr:twoCellAnchor>
  <xdr:twoCellAnchor editAs="oneCell">
    <xdr:from>
      <xdr:col>2</xdr:col>
      <xdr:colOff>636815</xdr:colOff>
      <xdr:row>13</xdr:row>
      <xdr:rowOff>32658</xdr:rowOff>
    </xdr:from>
    <xdr:to>
      <xdr:col>2</xdr:col>
      <xdr:colOff>861951</xdr:colOff>
      <xdr:row>13</xdr:row>
      <xdr:rowOff>257794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E72CAE34-9072-4DB7-A323-AE2FF3463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4186" y="2057401"/>
          <a:ext cx="225136" cy="225136"/>
        </a:xfrm>
        <a:prstGeom prst="rect">
          <a:avLst/>
        </a:prstGeom>
      </xdr:spPr>
    </xdr:pic>
    <xdr:clientData/>
  </xdr:twoCellAnchor>
  <xdr:twoCellAnchor editAs="oneCell">
    <xdr:from>
      <xdr:col>4</xdr:col>
      <xdr:colOff>179615</xdr:colOff>
      <xdr:row>13</xdr:row>
      <xdr:rowOff>27215</xdr:rowOff>
    </xdr:from>
    <xdr:to>
      <xdr:col>4</xdr:col>
      <xdr:colOff>404751</xdr:colOff>
      <xdr:row>13</xdr:row>
      <xdr:rowOff>252351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229D5742-CE70-440A-97F3-C16C743BA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9686" y="2051958"/>
          <a:ext cx="225136" cy="225136"/>
        </a:xfrm>
        <a:prstGeom prst="rect">
          <a:avLst/>
        </a:prstGeom>
      </xdr:spPr>
    </xdr:pic>
    <xdr:clientData/>
  </xdr:twoCellAnchor>
  <xdr:twoCellAnchor editAs="oneCell">
    <xdr:from>
      <xdr:col>4</xdr:col>
      <xdr:colOff>402772</xdr:colOff>
      <xdr:row>13</xdr:row>
      <xdr:rowOff>27215</xdr:rowOff>
    </xdr:from>
    <xdr:to>
      <xdr:col>4</xdr:col>
      <xdr:colOff>627908</xdr:colOff>
      <xdr:row>13</xdr:row>
      <xdr:rowOff>252351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2E24AF2B-C079-410F-BD64-94F411E8E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843" y="2051958"/>
          <a:ext cx="225136" cy="225136"/>
        </a:xfrm>
        <a:prstGeom prst="rect">
          <a:avLst/>
        </a:prstGeom>
      </xdr:spPr>
    </xdr:pic>
    <xdr:clientData/>
  </xdr:twoCellAnchor>
  <xdr:twoCellAnchor editAs="oneCell">
    <xdr:from>
      <xdr:col>4</xdr:col>
      <xdr:colOff>625930</xdr:colOff>
      <xdr:row>13</xdr:row>
      <xdr:rowOff>27215</xdr:rowOff>
    </xdr:from>
    <xdr:to>
      <xdr:col>4</xdr:col>
      <xdr:colOff>851066</xdr:colOff>
      <xdr:row>13</xdr:row>
      <xdr:rowOff>252351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EF5E1EEE-FEB2-4514-8BD8-64BDA3DB9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1" y="2051958"/>
          <a:ext cx="225136" cy="225136"/>
        </a:xfrm>
        <a:prstGeom prst="rect">
          <a:avLst/>
        </a:prstGeom>
      </xdr:spPr>
    </xdr:pic>
    <xdr:clientData/>
  </xdr:twoCellAnchor>
  <xdr:twoCellAnchor editAs="oneCell">
    <xdr:from>
      <xdr:col>4</xdr:col>
      <xdr:colOff>849087</xdr:colOff>
      <xdr:row>13</xdr:row>
      <xdr:rowOff>27215</xdr:rowOff>
    </xdr:from>
    <xdr:to>
      <xdr:col>4</xdr:col>
      <xdr:colOff>1074223</xdr:colOff>
      <xdr:row>13</xdr:row>
      <xdr:rowOff>252351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34B0A809-F728-4FFF-819B-10B1F3CDB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9158" y="2051958"/>
          <a:ext cx="225136" cy="225136"/>
        </a:xfrm>
        <a:prstGeom prst="rect">
          <a:avLst/>
        </a:prstGeom>
      </xdr:spPr>
    </xdr:pic>
    <xdr:clientData/>
  </xdr:twoCellAnchor>
  <xdr:twoCellAnchor editAs="oneCell">
    <xdr:from>
      <xdr:col>3</xdr:col>
      <xdr:colOff>255815</xdr:colOff>
      <xdr:row>13</xdr:row>
      <xdr:rowOff>27215</xdr:rowOff>
    </xdr:from>
    <xdr:to>
      <xdr:col>3</xdr:col>
      <xdr:colOff>480951</xdr:colOff>
      <xdr:row>13</xdr:row>
      <xdr:rowOff>252351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3DD4EEEB-2B2F-4ED7-827F-44E1FC881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6686" y="2051958"/>
          <a:ext cx="225136" cy="225136"/>
        </a:xfrm>
        <a:prstGeom prst="rect">
          <a:avLst/>
        </a:prstGeom>
      </xdr:spPr>
    </xdr:pic>
    <xdr:clientData/>
  </xdr:twoCellAnchor>
  <xdr:twoCellAnchor editAs="oneCell">
    <xdr:from>
      <xdr:col>3</xdr:col>
      <xdr:colOff>478972</xdr:colOff>
      <xdr:row>13</xdr:row>
      <xdr:rowOff>27215</xdr:rowOff>
    </xdr:from>
    <xdr:to>
      <xdr:col>3</xdr:col>
      <xdr:colOff>704108</xdr:colOff>
      <xdr:row>13</xdr:row>
      <xdr:rowOff>252351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9563537F-69D1-4478-99D2-B74FC6D02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9843" y="2051958"/>
          <a:ext cx="225136" cy="225136"/>
        </a:xfrm>
        <a:prstGeom prst="rect">
          <a:avLst/>
        </a:prstGeom>
      </xdr:spPr>
    </xdr:pic>
    <xdr:clientData/>
  </xdr:twoCellAnchor>
  <xdr:twoCellAnchor editAs="oneCell">
    <xdr:from>
      <xdr:col>3</xdr:col>
      <xdr:colOff>702130</xdr:colOff>
      <xdr:row>13</xdr:row>
      <xdr:rowOff>27215</xdr:rowOff>
    </xdr:from>
    <xdr:to>
      <xdr:col>3</xdr:col>
      <xdr:colOff>927266</xdr:colOff>
      <xdr:row>13</xdr:row>
      <xdr:rowOff>252351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E0D89AA7-4E17-4680-87EF-0F1A996B1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1" y="2051958"/>
          <a:ext cx="225136" cy="225136"/>
        </a:xfrm>
        <a:prstGeom prst="rect">
          <a:avLst/>
        </a:prstGeom>
      </xdr:spPr>
    </xdr:pic>
    <xdr:clientData/>
  </xdr:twoCellAnchor>
  <xdr:twoCellAnchor editAs="oneCell">
    <xdr:from>
      <xdr:col>1</xdr:col>
      <xdr:colOff>554182</xdr:colOff>
      <xdr:row>16</xdr:row>
      <xdr:rowOff>44914</xdr:rowOff>
    </xdr:from>
    <xdr:to>
      <xdr:col>1</xdr:col>
      <xdr:colOff>654401</xdr:colOff>
      <xdr:row>16</xdr:row>
      <xdr:rowOff>247543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E4886914-EA4A-4976-A249-0142F3F9DE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2086841" y="2599346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1</xdr:col>
      <xdr:colOff>670706</xdr:colOff>
      <xdr:row>16</xdr:row>
      <xdr:rowOff>43296</xdr:rowOff>
    </xdr:from>
    <xdr:to>
      <xdr:col>1</xdr:col>
      <xdr:colOff>770925</xdr:colOff>
      <xdr:row>16</xdr:row>
      <xdr:rowOff>245925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73858D1C-E40C-42CE-B9B2-42D5D60751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2203365" y="2597728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2</xdr:col>
      <xdr:colOff>406977</xdr:colOff>
      <xdr:row>16</xdr:row>
      <xdr:rowOff>31041</xdr:rowOff>
    </xdr:from>
    <xdr:to>
      <xdr:col>2</xdr:col>
      <xdr:colOff>508062</xdr:colOff>
      <xdr:row>16</xdr:row>
      <xdr:rowOff>235421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97F4DDD-9A28-4E5C-AC62-1C9A46B1FA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3320761" y="2585473"/>
          <a:ext cx="101085" cy="204380"/>
        </a:xfrm>
        <a:prstGeom prst="rect">
          <a:avLst/>
        </a:prstGeom>
      </xdr:spPr>
    </xdr:pic>
    <xdr:clientData/>
  </xdr:twoCellAnchor>
  <xdr:twoCellAnchor editAs="oneCell">
    <xdr:from>
      <xdr:col>2</xdr:col>
      <xdr:colOff>524367</xdr:colOff>
      <xdr:row>16</xdr:row>
      <xdr:rowOff>31173</xdr:rowOff>
    </xdr:from>
    <xdr:to>
      <xdr:col>2</xdr:col>
      <xdr:colOff>624586</xdr:colOff>
      <xdr:row>16</xdr:row>
      <xdr:rowOff>233802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FC8E023A-3C52-4735-AEE7-1FCE60C654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3438151" y="2585605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2</xdr:col>
      <xdr:colOff>649432</xdr:colOff>
      <xdr:row>16</xdr:row>
      <xdr:rowOff>31924</xdr:rowOff>
    </xdr:from>
    <xdr:to>
      <xdr:col>2</xdr:col>
      <xdr:colOff>749651</xdr:colOff>
      <xdr:row>16</xdr:row>
      <xdr:rowOff>234553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7C822394-AA14-45A2-99ED-01B3D59490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3563216" y="2586356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2</xdr:col>
      <xdr:colOff>765956</xdr:colOff>
      <xdr:row>16</xdr:row>
      <xdr:rowOff>30306</xdr:rowOff>
    </xdr:from>
    <xdr:to>
      <xdr:col>2</xdr:col>
      <xdr:colOff>866175</xdr:colOff>
      <xdr:row>16</xdr:row>
      <xdr:rowOff>232935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67313550-D27F-4DBA-88FA-070B5BABED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3679740" y="2584738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170584</xdr:colOff>
      <xdr:row>16</xdr:row>
      <xdr:rowOff>37987</xdr:rowOff>
    </xdr:from>
    <xdr:to>
      <xdr:col>4</xdr:col>
      <xdr:colOff>270803</xdr:colOff>
      <xdr:row>16</xdr:row>
      <xdr:rowOff>240616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277B855F-DC7B-40E6-BD46-D8799D2D78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5638800" y="2592419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287108</xdr:colOff>
      <xdr:row>16</xdr:row>
      <xdr:rowOff>40699</xdr:rowOff>
    </xdr:from>
    <xdr:to>
      <xdr:col>4</xdr:col>
      <xdr:colOff>387327</xdr:colOff>
      <xdr:row>16</xdr:row>
      <xdr:rowOff>243328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3DA78BD1-ED3F-4E1E-8673-A1A1AAFB41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5755324" y="2595131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412173</xdr:colOff>
      <xdr:row>16</xdr:row>
      <xdr:rowOff>37120</xdr:rowOff>
    </xdr:from>
    <xdr:to>
      <xdr:col>4</xdr:col>
      <xdr:colOff>512392</xdr:colOff>
      <xdr:row>16</xdr:row>
      <xdr:rowOff>239749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60169AAE-50CE-4AC1-9A6D-736156B71E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5880389" y="2591552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528697</xdr:colOff>
      <xdr:row>16</xdr:row>
      <xdr:rowOff>35502</xdr:rowOff>
    </xdr:from>
    <xdr:to>
      <xdr:col>4</xdr:col>
      <xdr:colOff>628916</xdr:colOff>
      <xdr:row>16</xdr:row>
      <xdr:rowOff>238131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128F48AC-0373-43FB-9C26-E0C9B208BA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5996913" y="2589934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652030</xdr:colOff>
      <xdr:row>16</xdr:row>
      <xdr:rowOff>34523</xdr:rowOff>
    </xdr:from>
    <xdr:to>
      <xdr:col>4</xdr:col>
      <xdr:colOff>752249</xdr:colOff>
      <xdr:row>16</xdr:row>
      <xdr:rowOff>237152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4C3ACCFE-1CA3-4A1F-8326-C17ED766D3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120246" y="2588955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768554</xdr:colOff>
      <xdr:row>16</xdr:row>
      <xdr:rowOff>32905</xdr:rowOff>
    </xdr:from>
    <xdr:to>
      <xdr:col>4</xdr:col>
      <xdr:colOff>870239</xdr:colOff>
      <xdr:row>16</xdr:row>
      <xdr:rowOff>238498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65D9D976-D92C-47FD-9E0B-DE7D4DD0FF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236770" y="2587337"/>
          <a:ext cx="101685" cy="205593"/>
        </a:xfrm>
        <a:prstGeom prst="rect">
          <a:avLst/>
        </a:prstGeom>
      </xdr:spPr>
    </xdr:pic>
    <xdr:clientData/>
  </xdr:twoCellAnchor>
  <xdr:twoCellAnchor editAs="oneCell">
    <xdr:from>
      <xdr:col>4</xdr:col>
      <xdr:colOff>893619</xdr:colOff>
      <xdr:row>16</xdr:row>
      <xdr:rowOff>33656</xdr:rowOff>
    </xdr:from>
    <xdr:to>
      <xdr:col>4</xdr:col>
      <xdr:colOff>993838</xdr:colOff>
      <xdr:row>16</xdr:row>
      <xdr:rowOff>236285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2D0498C-0F33-4FB6-BE1D-D159FB7AF2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361835" y="2588088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1010143</xdr:colOff>
      <xdr:row>16</xdr:row>
      <xdr:rowOff>36368</xdr:rowOff>
    </xdr:from>
    <xdr:to>
      <xdr:col>4</xdr:col>
      <xdr:colOff>1110362</xdr:colOff>
      <xdr:row>16</xdr:row>
      <xdr:rowOff>238997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5202C445-7B1B-4EAE-BEB4-5C79C8F388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6478359" y="2590800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3</xdr:col>
      <xdr:colOff>253712</xdr:colOff>
      <xdr:row>16</xdr:row>
      <xdr:rowOff>34523</xdr:rowOff>
    </xdr:from>
    <xdr:to>
      <xdr:col>3</xdr:col>
      <xdr:colOff>353931</xdr:colOff>
      <xdr:row>16</xdr:row>
      <xdr:rowOff>237152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BF5D137-8337-44C5-B821-03127E8743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500996" y="2588955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3</xdr:col>
      <xdr:colOff>370236</xdr:colOff>
      <xdr:row>16</xdr:row>
      <xdr:rowOff>37235</xdr:rowOff>
    </xdr:from>
    <xdr:to>
      <xdr:col>3</xdr:col>
      <xdr:colOff>470455</xdr:colOff>
      <xdr:row>16</xdr:row>
      <xdr:rowOff>239864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93B55A31-948B-418F-855C-4DF1AD8317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617520" y="2591667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495301</xdr:colOff>
      <xdr:row>16</xdr:row>
      <xdr:rowOff>37986</xdr:rowOff>
    </xdr:from>
    <xdr:to>
      <xdr:col>3</xdr:col>
      <xdr:colOff>595520</xdr:colOff>
      <xdr:row>16</xdr:row>
      <xdr:rowOff>240615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477D92E1-7E72-409A-B09E-3D2CDE3C5C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742585" y="2592418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3</xdr:col>
      <xdr:colOff>611825</xdr:colOff>
      <xdr:row>16</xdr:row>
      <xdr:rowOff>40698</xdr:rowOff>
    </xdr:from>
    <xdr:to>
      <xdr:col>3</xdr:col>
      <xdr:colOff>712044</xdr:colOff>
      <xdr:row>16</xdr:row>
      <xdr:rowOff>243327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462BB6D7-2622-4D5C-986B-5F62038557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859109" y="2595130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3</xdr:col>
      <xdr:colOff>735158</xdr:colOff>
      <xdr:row>16</xdr:row>
      <xdr:rowOff>39719</xdr:rowOff>
    </xdr:from>
    <xdr:to>
      <xdr:col>3</xdr:col>
      <xdr:colOff>835377</xdr:colOff>
      <xdr:row>16</xdr:row>
      <xdr:rowOff>242348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1C3B61E5-C9FA-46B4-9FC5-FFFFD0B671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4982442" y="2594151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3</xdr:col>
      <xdr:colOff>851682</xdr:colOff>
      <xdr:row>16</xdr:row>
      <xdr:rowOff>38101</xdr:rowOff>
    </xdr:from>
    <xdr:to>
      <xdr:col>3</xdr:col>
      <xdr:colOff>951901</xdr:colOff>
      <xdr:row>16</xdr:row>
      <xdr:rowOff>240730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4B193D2D-FC27-4D7C-BF0C-847FFAEEC2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76" r="25343"/>
        <a:stretch/>
      </xdr:blipFill>
      <xdr:spPr>
        <a:xfrm>
          <a:off x="5098966" y="2592533"/>
          <a:ext cx="100219" cy="202629"/>
        </a:xfrm>
        <a:prstGeom prst="rect">
          <a:avLst/>
        </a:prstGeom>
      </xdr:spPr>
    </xdr:pic>
    <xdr:clientData/>
  </xdr:twoCellAnchor>
  <xdr:twoCellAnchor editAs="oneCell">
    <xdr:from>
      <xdr:col>4</xdr:col>
      <xdr:colOff>250372</xdr:colOff>
      <xdr:row>18</xdr:row>
      <xdr:rowOff>16328</xdr:rowOff>
    </xdr:from>
    <xdr:to>
      <xdr:col>4</xdr:col>
      <xdr:colOff>1072244</xdr:colOff>
      <xdr:row>18</xdr:row>
      <xdr:rowOff>268978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D1E01B-E125-4062-A15C-275AD5009D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630" b="34629"/>
        <a:stretch/>
      </xdr:blipFill>
      <xdr:spPr>
        <a:xfrm>
          <a:off x="5720443" y="3004457"/>
          <a:ext cx="821872" cy="252650"/>
        </a:xfrm>
        <a:prstGeom prst="rect">
          <a:avLst/>
        </a:prstGeom>
      </xdr:spPr>
    </xdr:pic>
    <xdr:clientData/>
  </xdr:twoCellAnchor>
  <xdr:twoCellAnchor editAs="oneCell">
    <xdr:from>
      <xdr:col>3</xdr:col>
      <xdr:colOff>304798</xdr:colOff>
      <xdr:row>18</xdr:row>
      <xdr:rowOff>16329</xdr:rowOff>
    </xdr:from>
    <xdr:to>
      <xdr:col>3</xdr:col>
      <xdr:colOff>930729</xdr:colOff>
      <xdr:row>18</xdr:row>
      <xdr:rowOff>268461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09461EA-1661-46A0-95E4-CD6CECCB3B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743" b="29977"/>
        <a:stretch/>
      </xdr:blipFill>
      <xdr:spPr>
        <a:xfrm>
          <a:off x="4555669" y="3004458"/>
          <a:ext cx="625931" cy="252132"/>
        </a:xfrm>
        <a:prstGeom prst="rect">
          <a:avLst/>
        </a:prstGeom>
      </xdr:spPr>
    </xdr:pic>
    <xdr:clientData/>
  </xdr:twoCellAnchor>
  <xdr:twoCellAnchor editAs="oneCell">
    <xdr:from>
      <xdr:col>2</xdr:col>
      <xdr:colOff>424542</xdr:colOff>
      <xdr:row>18</xdr:row>
      <xdr:rowOff>21771</xdr:rowOff>
    </xdr:from>
    <xdr:to>
      <xdr:col>2</xdr:col>
      <xdr:colOff>864439</xdr:colOff>
      <xdr:row>18</xdr:row>
      <xdr:rowOff>266700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9D6BAEA-5B21-424D-B15F-CF5F9C8395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161" b="22161"/>
        <a:stretch/>
      </xdr:blipFill>
      <xdr:spPr>
        <a:xfrm>
          <a:off x="3341913" y="3009900"/>
          <a:ext cx="439897" cy="244929"/>
        </a:xfrm>
        <a:prstGeom prst="rect">
          <a:avLst/>
        </a:prstGeom>
      </xdr:spPr>
    </xdr:pic>
    <xdr:clientData/>
  </xdr:twoCellAnchor>
  <xdr:twoCellAnchor editAs="oneCell">
    <xdr:from>
      <xdr:col>1</xdr:col>
      <xdr:colOff>533399</xdr:colOff>
      <xdr:row>18</xdr:row>
      <xdr:rowOff>21772</xdr:rowOff>
    </xdr:from>
    <xdr:to>
      <xdr:col>1</xdr:col>
      <xdr:colOff>794683</xdr:colOff>
      <xdr:row>18</xdr:row>
      <xdr:rowOff>262402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FF774FA3-0EB4-4A80-A717-523AA01B76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782" b="4123"/>
        <a:stretch/>
      </xdr:blipFill>
      <xdr:spPr>
        <a:xfrm>
          <a:off x="2068285" y="3009901"/>
          <a:ext cx="261284" cy="240630"/>
        </a:xfrm>
        <a:prstGeom prst="rect">
          <a:avLst/>
        </a:prstGeom>
      </xdr:spPr>
    </xdr:pic>
    <xdr:clientData/>
  </xdr:twoCellAnchor>
  <xdr:twoCellAnchor editAs="oneCell">
    <xdr:from>
      <xdr:col>0</xdr:col>
      <xdr:colOff>896745</xdr:colOff>
      <xdr:row>28</xdr:row>
      <xdr:rowOff>12094</xdr:rowOff>
    </xdr:from>
    <xdr:to>
      <xdr:col>0</xdr:col>
      <xdr:colOff>1435720</xdr:colOff>
      <xdr:row>29</xdr:row>
      <xdr:rowOff>108193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3E3F6A85-DBC4-4101-870D-E581220DE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745" y="4145944"/>
          <a:ext cx="538975" cy="238975"/>
        </a:xfrm>
        <a:prstGeom prst="rect">
          <a:avLst/>
        </a:prstGeom>
      </xdr:spPr>
    </xdr:pic>
    <xdr:clientData/>
  </xdr:twoCellAnchor>
  <xdr:twoCellAnchor editAs="oneCell">
    <xdr:from>
      <xdr:col>0</xdr:col>
      <xdr:colOff>893670</xdr:colOff>
      <xdr:row>30</xdr:row>
      <xdr:rowOff>8404</xdr:rowOff>
    </xdr:from>
    <xdr:to>
      <xdr:col>0</xdr:col>
      <xdr:colOff>1434354</xdr:colOff>
      <xdr:row>31</xdr:row>
      <xdr:rowOff>106428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FE16EA5C-1C52-4CCD-B35F-726A6B9A9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670" y="4399429"/>
          <a:ext cx="540684" cy="240899"/>
        </a:xfrm>
        <a:prstGeom prst="rect">
          <a:avLst/>
        </a:prstGeom>
      </xdr:spPr>
    </xdr:pic>
    <xdr:clientData/>
  </xdr:twoCellAnchor>
  <xdr:twoCellAnchor editAs="oneCell">
    <xdr:from>
      <xdr:col>0</xdr:col>
      <xdr:colOff>890869</xdr:colOff>
      <xdr:row>32</xdr:row>
      <xdr:rowOff>8406</xdr:rowOff>
    </xdr:from>
    <xdr:to>
      <xdr:col>0</xdr:col>
      <xdr:colOff>1433185</xdr:colOff>
      <xdr:row>33</xdr:row>
      <xdr:rowOff>107158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342EE1C9-CBD0-4EC1-897F-4895D6638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869" y="4656606"/>
          <a:ext cx="542316" cy="241626"/>
        </a:xfrm>
        <a:prstGeom prst="rect">
          <a:avLst/>
        </a:prstGeom>
      </xdr:spPr>
    </xdr:pic>
    <xdr:clientData/>
  </xdr:twoCellAnchor>
  <xdr:twoCellAnchor editAs="oneCell">
    <xdr:from>
      <xdr:col>0</xdr:col>
      <xdr:colOff>890869</xdr:colOff>
      <xdr:row>37</xdr:row>
      <xdr:rowOff>8405</xdr:rowOff>
    </xdr:from>
    <xdr:to>
      <xdr:col>0</xdr:col>
      <xdr:colOff>1439957</xdr:colOff>
      <xdr:row>38</xdr:row>
      <xdr:rowOff>110173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B826C7EE-2D17-4277-B64A-61A1CF11F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869" y="5047130"/>
          <a:ext cx="549088" cy="244643"/>
        </a:xfrm>
        <a:prstGeom prst="rect">
          <a:avLst/>
        </a:prstGeom>
      </xdr:spPr>
    </xdr:pic>
    <xdr:clientData/>
  </xdr:twoCellAnchor>
  <xdr:twoCellAnchor editAs="oneCell">
    <xdr:from>
      <xdr:col>0</xdr:col>
      <xdr:colOff>890867</xdr:colOff>
      <xdr:row>41</xdr:row>
      <xdr:rowOff>5925</xdr:rowOff>
    </xdr:from>
    <xdr:to>
      <xdr:col>0</xdr:col>
      <xdr:colOff>1440656</xdr:colOff>
      <xdr:row>42</xdr:row>
      <xdr:rowOff>108010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5CAFEE82-7CC3-4307-81B1-1BCAC02C8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867" y="5559000"/>
          <a:ext cx="549789" cy="244960"/>
        </a:xfrm>
        <a:prstGeom prst="rect">
          <a:avLst/>
        </a:prstGeom>
      </xdr:spPr>
    </xdr:pic>
    <xdr:clientData/>
  </xdr:twoCellAnchor>
  <xdr:twoCellAnchor editAs="oneCell">
    <xdr:from>
      <xdr:col>0</xdr:col>
      <xdr:colOff>890650</xdr:colOff>
      <xdr:row>39</xdr:row>
      <xdr:rowOff>7421</xdr:rowOff>
    </xdr:from>
    <xdr:to>
      <xdr:col>0</xdr:col>
      <xdr:colOff>1440656</xdr:colOff>
      <xdr:row>40</xdr:row>
      <xdr:rowOff>108985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DD5D81F5-D8B9-44E1-8620-69145B02C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650" y="5303321"/>
          <a:ext cx="550006" cy="244439"/>
        </a:xfrm>
        <a:prstGeom prst="rect">
          <a:avLst/>
        </a:prstGeom>
      </xdr:spPr>
    </xdr:pic>
    <xdr:clientData/>
  </xdr:twoCellAnchor>
  <xdr:twoCellAnchor editAs="oneCell">
    <xdr:from>
      <xdr:col>0</xdr:col>
      <xdr:colOff>890650</xdr:colOff>
      <xdr:row>46</xdr:row>
      <xdr:rowOff>7421</xdr:rowOff>
    </xdr:from>
    <xdr:to>
      <xdr:col>0</xdr:col>
      <xdr:colOff>1442358</xdr:colOff>
      <xdr:row>47</xdr:row>
      <xdr:rowOff>109738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F709B835-FA08-4A6F-9855-974BEB6A3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650" y="5951021"/>
          <a:ext cx="551708" cy="245191"/>
        </a:xfrm>
        <a:prstGeom prst="rect">
          <a:avLst/>
        </a:prstGeom>
      </xdr:spPr>
    </xdr:pic>
    <xdr:clientData/>
  </xdr:twoCellAnchor>
  <xdr:twoCellAnchor editAs="oneCell">
    <xdr:from>
      <xdr:col>0</xdr:col>
      <xdr:colOff>890650</xdr:colOff>
      <xdr:row>51</xdr:row>
      <xdr:rowOff>7421</xdr:rowOff>
    </xdr:from>
    <xdr:to>
      <xdr:col>0</xdr:col>
      <xdr:colOff>1440377</xdr:colOff>
      <xdr:row>52</xdr:row>
      <xdr:rowOff>108857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692A2BBD-BF76-4403-8F3B-65E54028D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650" y="6341546"/>
          <a:ext cx="549727" cy="244310"/>
        </a:xfrm>
        <a:prstGeom prst="rect">
          <a:avLst/>
        </a:prstGeom>
      </xdr:spPr>
    </xdr:pic>
    <xdr:clientData/>
  </xdr:twoCellAnchor>
  <xdr:twoCellAnchor editAs="oneCell">
    <xdr:from>
      <xdr:col>0</xdr:col>
      <xdr:colOff>893123</xdr:colOff>
      <xdr:row>53</xdr:row>
      <xdr:rowOff>7421</xdr:rowOff>
    </xdr:from>
    <xdr:to>
      <xdr:col>0</xdr:col>
      <xdr:colOff>1442852</xdr:colOff>
      <xdr:row>54</xdr:row>
      <xdr:rowOff>108856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818435A9-6AA3-4C2E-91E5-7479AB0BA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123" y="6598721"/>
          <a:ext cx="549729" cy="244310"/>
        </a:xfrm>
        <a:prstGeom prst="rect">
          <a:avLst/>
        </a:prstGeom>
      </xdr:spPr>
    </xdr:pic>
    <xdr:clientData/>
  </xdr:twoCellAnchor>
  <xdr:twoCellAnchor editAs="oneCell">
    <xdr:from>
      <xdr:col>0</xdr:col>
      <xdr:colOff>893124</xdr:colOff>
      <xdr:row>55</xdr:row>
      <xdr:rowOff>7423</xdr:rowOff>
    </xdr:from>
    <xdr:to>
      <xdr:col>0</xdr:col>
      <xdr:colOff>1442357</xdr:colOff>
      <xdr:row>56</xdr:row>
      <xdr:rowOff>108637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9D1A9142-2912-498E-A79A-67323854B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124" y="6855898"/>
          <a:ext cx="549233" cy="244090"/>
        </a:xfrm>
        <a:prstGeom prst="rect">
          <a:avLst/>
        </a:prstGeom>
      </xdr:spPr>
    </xdr:pic>
    <xdr:clientData/>
  </xdr:twoCellAnchor>
  <xdr:twoCellAnchor editAs="oneCell">
    <xdr:from>
      <xdr:col>0</xdr:col>
      <xdr:colOff>895598</xdr:colOff>
      <xdr:row>60</xdr:row>
      <xdr:rowOff>7421</xdr:rowOff>
    </xdr:from>
    <xdr:to>
      <xdr:col>0</xdr:col>
      <xdr:colOff>1453963</xdr:colOff>
      <xdr:row>61</xdr:row>
      <xdr:rowOff>112697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50E0CCC0-C288-4AD4-8546-FE638DB70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598" y="7894121"/>
          <a:ext cx="558365" cy="248151"/>
        </a:xfrm>
        <a:prstGeom prst="rect">
          <a:avLst/>
        </a:prstGeom>
      </xdr:spPr>
    </xdr:pic>
    <xdr:clientData/>
  </xdr:twoCellAnchor>
  <xdr:twoCellAnchor editAs="oneCell">
    <xdr:from>
      <xdr:col>0</xdr:col>
      <xdr:colOff>895598</xdr:colOff>
      <xdr:row>62</xdr:row>
      <xdr:rowOff>7417</xdr:rowOff>
    </xdr:from>
    <xdr:to>
      <xdr:col>0</xdr:col>
      <xdr:colOff>1452255</xdr:colOff>
      <xdr:row>63</xdr:row>
      <xdr:rowOff>111919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AD7B70DC-F71D-4177-B837-42FB5AD5D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598" y="8151292"/>
          <a:ext cx="556657" cy="247377"/>
        </a:xfrm>
        <a:prstGeom prst="rect">
          <a:avLst/>
        </a:prstGeom>
      </xdr:spPr>
    </xdr:pic>
    <xdr:clientData/>
  </xdr:twoCellAnchor>
  <xdr:twoCellAnchor editAs="oneCell">
    <xdr:from>
      <xdr:col>0</xdr:col>
      <xdr:colOff>897979</xdr:colOff>
      <xdr:row>64</xdr:row>
      <xdr:rowOff>7516</xdr:rowOff>
    </xdr:from>
    <xdr:to>
      <xdr:col>0</xdr:col>
      <xdr:colOff>1452562</xdr:colOff>
      <xdr:row>65</xdr:row>
      <xdr:rowOff>111609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7B4F13FE-AEB8-4C02-9A2A-C52737FDF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979" y="8408566"/>
          <a:ext cx="554583" cy="246968"/>
        </a:xfrm>
        <a:prstGeom prst="rect">
          <a:avLst/>
        </a:prstGeom>
      </xdr:spPr>
    </xdr:pic>
    <xdr:clientData/>
  </xdr:twoCellAnchor>
  <xdr:twoCellAnchor editAs="oneCell">
    <xdr:from>
      <xdr:col>0</xdr:col>
      <xdr:colOff>895351</xdr:colOff>
      <xdr:row>66</xdr:row>
      <xdr:rowOff>4766</xdr:rowOff>
    </xdr:from>
    <xdr:to>
      <xdr:col>0</xdr:col>
      <xdr:colOff>1454945</xdr:colOff>
      <xdr:row>67</xdr:row>
      <xdr:rowOff>111215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B857DBEC-745A-4D7B-BC88-47925EE72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1" y="8662991"/>
          <a:ext cx="559594" cy="24932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880778</xdr:colOff>
      <xdr:row>2</xdr:row>
      <xdr:rowOff>110662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D0F1742-E5C7-4AD2-8DE2-ED36D9AEB8A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5143" cy="3744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81243</xdr:colOff>
      <xdr:row>37</xdr:row>
      <xdr:rowOff>53214</xdr:rowOff>
    </xdr:from>
    <xdr:to>
      <xdr:col>1</xdr:col>
      <xdr:colOff>1239574</xdr:colOff>
      <xdr:row>43</xdr:row>
      <xdr:rowOff>2786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FD117DD-39A3-4A3C-AD98-8E9F2CEADC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40" t="20347" r="5894" b="14479"/>
        <a:stretch/>
      </xdr:blipFill>
      <xdr:spPr>
        <a:xfrm>
          <a:off x="358589" y="6667486"/>
          <a:ext cx="1158331" cy="857249"/>
        </a:xfrm>
        <a:prstGeom prst="rect">
          <a:avLst/>
        </a:prstGeom>
      </xdr:spPr>
    </xdr:pic>
    <xdr:clientData/>
  </xdr:twoCellAnchor>
  <xdr:twoCellAnchor editAs="oneCell">
    <xdr:from>
      <xdr:col>2</xdr:col>
      <xdr:colOff>71441</xdr:colOff>
      <xdr:row>37</xdr:row>
      <xdr:rowOff>59933</xdr:rowOff>
    </xdr:from>
    <xdr:to>
      <xdr:col>2</xdr:col>
      <xdr:colOff>1243886</xdr:colOff>
      <xdr:row>43</xdr:row>
      <xdr:rowOff>13608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F6AD6310-92CE-406F-BB50-4BFD798722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01" t="20423" r="3408" b="13452"/>
        <a:stretch/>
      </xdr:blipFill>
      <xdr:spPr>
        <a:xfrm>
          <a:off x="1660075" y="6720629"/>
          <a:ext cx="1172445" cy="872158"/>
        </a:xfrm>
        <a:prstGeom prst="rect">
          <a:avLst/>
        </a:prstGeom>
      </xdr:spPr>
    </xdr:pic>
    <xdr:clientData/>
  </xdr:twoCellAnchor>
  <xdr:twoCellAnchor editAs="oneCell">
    <xdr:from>
      <xdr:col>3</xdr:col>
      <xdr:colOff>71441</xdr:colOff>
      <xdr:row>37</xdr:row>
      <xdr:rowOff>65956</xdr:rowOff>
    </xdr:from>
    <xdr:to>
      <xdr:col>3</xdr:col>
      <xdr:colOff>1238250</xdr:colOff>
      <xdr:row>43</xdr:row>
      <xdr:rowOff>14574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75BADB7A-549C-4EA0-820F-5D7BEB5A13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24" t="17236" r="5982" b="16777"/>
        <a:stretch/>
      </xdr:blipFill>
      <xdr:spPr>
        <a:xfrm>
          <a:off x="2973164" y="6726652"/>
          <a:ext cx="1166809" cy="867101"/>
        </a:xfrm>
        <a:prstGeom prst="rect">
          <a:avLst/>
        </a:prstGeom>
      </xdr:spPr>
    </xdr:pic>
    <xdr:clientData/>
  </xdr:twoCellAnchor>
  <xdr:twoCellAnchor editAs="oneCell">
    <xdr:from>
      <xdr:col>4</xdr:col>
      <xdr:colOff>81860</xdr:colOff>
      <xdr:row>37</xdr:row>
      <xdr:rowOff>63629</xdr:rowOff>
    </xdr:from>
    <xdr:to>
      <xdr:col>4</xdr:col>
      <xdr:colOff>1259274</xdr:colOff>
      <xdr:row>43</xdr:row>
      <xdr:rowOff>11449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5E51A42B-62E4-4F0B-B634-F8AB8E138E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5" t="2679" r="4388" b="4154"/>
        <a:stretch/>
      </xdr:blipFill>
      <xdr:spPr>
        <a:xfrm>
          <a:off x="4300738" y="6759007"/>
          <a:ext cx="1177414" cy="867796"/>
        </a:xfrm>
        <a:prstGeom prst="rect">
          <a:avLst/>
        </a:prstGeom>
      </xdr:spPr>
    </xdr:pic>
    <xdr:clientData/>
  </xdr:twoCellAnchor>
  <xdr:twoCellAnchor editAs="oneCell">
    <xdr:from>
      <xdr:col>1</xdr:col>
      <xdr:colOff>78987</xdr:colOff>
      <xdr:row>29</xdr:row>
      <xdr:rowOff>65043</xdr:rowOff>
    </xdr:from>
    <xdr:to>
      <xdr:col>1</xdr:col>
      <xdr:colOff>1232170</xdr:colOff>
      <xdr:row>35</xdr:row>
      <xdr:rowOff>4643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5E75D14-87F3-4D01-AF90-81867CB3E9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17" t="15317" r="4854" b="19141"/>
        <a:stretch/>
      </xdr:blipFill>
      <xdr:spPr>
        <a:xfrm>
          <a:off x="353121" y="4362909"/>
          <a:ext cx="1153183" cy="859575"/>
        </a:xfrm>
        <a:prstGeom prst="rect">
          <a:avLst/>
        </a:prstGeom>
      </xdr:spPr>
    </xdr:pic>
    <xdr:clientData/>
  </xdr:twoCellAnchor>
  <xdr:twoCellAnchor editAs="oneCell">
    <xdr:from>
      <xdr:col>2</xdr:col>
      <xdr:colOff>83634</xdr:colOff>
      <xdr:row>29</xdr:row>
      <xdr:rowOff>69699</xdr:rowOff>
    </xdr:from>
    <xdr:to>
      <xdr:col>2</xdr:col>
      <xdr:colOff>1233313</xdr:colOff>
      <xdr:row>35</xdr:row>
      <xdr:rowOff>9297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78C4F0B2-F336-4B10-9B66-D9EA3591A9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79" t="13817" r="5421" b="20389"/>
        <a:stretch/>
      </xdr:blipFill>
      <xdr:spPr>
        <a:xfrm>
          <a:off x="1672683" y="4367565"/>
          <a:ext cx="1149679" cy="859573"/>
        </a:xfrm>
        <a:prstGeom prst="rect">
          <a:avLst/>
        </a:prstGeom>
      </xdr:spPr>
    </xdr:pic>
    <xdr:clientData/>
  </xdr:twoCellAnchor>
  <xdr:twoCellAnchor editAs="oneCell">
    <xdr:from>
      <xdr:col>3</xdr:col>
      <xdr:colOff>88277</xdr:colOff>
      <xdr:row>29</xdr:row>
      <xdr:rowOff>74340</xdr:rowOff>
    </xdr:from>
    <xdr:to>
      <xdr:col>3</xdr:col>
      <xdr:colOff>1246541</xdr:colOff>
      <xdr:row>35</xdr:row>
      <xdr:rowOff>7632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C9C070D0-53E2-4DF7-9ECA-D63460FCCA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3" t="3156" r="3529" b="4158"/>
        <a:stretch/>
      </xdr:blipFill>
      <xdr:spPr>
        <a:xfrm>
          <a:off x="2989739" y="4397225"/>
          <a:ext cx="1158264" cy="856484"/>
        </a:xfrm>
        <a:prstGeom prst="rect">
          <a:avLst/>
        </a:prstGeom>
      </xdr:spPr>
    </xdr:pic>
    <xdr:clientData/>
  </xdr:twoCellAnchor>
  <xdr:twoCellAnchor editAs="oneCell">
    <xdr:from>
      <xdr:col>1</xdr:col>
      <xdr:colOff>83633</xdr:colOff>
      <xdr:row>21</xdr:row>
      <xdr:rowOff>69695</xdr:rowOff>
    </xdr:from>
    <xdr:to>
      <xdr:col>1</xdr:col>
      <xdr:colOff>1236525</xdr:colOff>
      <xdr:row>27</xdr:row>
      <xdr:rowOff>4647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E9C27376-6CC6-4DCE-A986-87FC18BD26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48" t="17079" r="3690" b="17248"/>
        <a:stretch/>
      </xdr:blipFill>
      <xdr:spPr>
        <a:xfrm>
          <a:off x="357767" y="3168805"/>
          <a:ext cx="1152892" cy="854928"/>
        </a:xfrm>
        <a:prstGeom prst="rect">
          <a:avLst/>
        </a:prstGeom>
      </xdr:spPr>
    </xdr:pic>
    <xdr:clientData/>
  </xdr:twoCellAnchor>
  <xdr:twoCellAnchor editAs="oneCell">
    <xdr:from>
      <xdr:col>1</xdr:col>
      <xdr:colOff>100759</xdr:colOff>
      <xdr:row>13</xdr:row>
      <xdr:rowOff>78987</xdr:rowOff>
    </xdr:from>
    <xdr:to>
      <xdr:col>1</xdr:col>
      <xdr:colOff>1229725</xdr:colOff>
      <xdr:row>18</xdr:row>
      <xdr:rowOff>153327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8D172F3F-C132-44F0-BD41-92B248CBC6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9" t="2126" r="1961" b="2670"/>
        <a:stretch/>
      </xdr:blipFill>
      <xdr:spPr>
        <a:xfrm>
          <a:off x="374893" y="1979341"/>
          <a:ext cx="1128966" cy="840986"/>
        </a:xfrm>
        <a:prstGeom prst="rect">
          <a:avLst/>
        </a:prstGeom>
      </xdr:spPr>
    </xdr:pic>
    <xdr:clientData/>
  </xdr:twoCellAnchor>
  <xdr:twoCellAnchor editAs="oneCell">
    <xdr:from>
      <xdr:col>2</xdr:col>
      <xdr:colOff>78983</xdr:colOff>
      <xdr:row>13</xdr:row>
      <xdr:rowOff>83634</xdr:rowOff>
    </xdr:from>
    <xdr:to>
      <xdr:col>2</xdr:col>
      <xdr:colOff>1220954</xdr:colOff>
      <xdr:row>19</xdr:row>
      <xdr:rowOff>13941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631FB5AC-CA34-48F9-B4E6-79E2FB1635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75" t="16790" r="5001" b="17521"/>
        <a:stretch/>
      </xdr:blipFill>
      <xdr:spPr>
        <a:xfrm>
          <a:off x="1668032" y="1983988"/>
          <a:ext cx="1141971" cy="850282"/>
        </a:xfrm>
        <a:prstGeom prst="rect">
          <a:avLst/>
        </a:prstGeom>
      </xdr:spPr>
    </xdr:pic>
    <xdr:clientData/>
  </xdr:twoCellAnchor>
  <xdr:twoCellAnchor editAs="oneCell">
    <xdr:from>
      <xdr:col>3</xdr:col>
      <xdr:colOff>78986</xdr:colOff>
      <xdr:row>13</xdr:row>
      <xdr:rowOff>78987</xdr:rowOff>
    </xdr:from>
    <xdr:to>
      <xdr:col>3</xdr:col>
      <xdr:colOff>1221986</xdr:colOff>
      <xdr:row>19</xdr:row>
      <xdr:rowOff>10659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67EAA901-A487-4DCE-A484-ADD8668D94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45" t="14350" r="5865" b="16189"/>
        <a:stretch/>
      </xdr:blipFill>
      <xdr:spPr>
        <a:xfrm>
          <a:off x="2982949" y="1979341"/>
          <a:ext cx="1143000" cy="851647"/>
        </a:xfrm>
        <a:prstGeom prst="rect">
          <a:avLst/>
        </a:prstGeom>
      </xdr:spPr>
    </xdr:pic>
    <xdr:clientData/>
  </xdr:twoCellAnchor>
  <xdr:twoCellAnchor editAs="oneCell">
    <xdr:from>
      <xdr:col>1</xdr:col>
      <xdr:colOff>92928</xdr:colOff>
      <xdr:row>5</xdr:row>
      <xdr:rowOff>46582</xdr:rowOff>
    </xdr:from>
    <xdr:to>
      <xdr:col>1</xdr:col>
      <xdr:colOff>1231280</xdr:colOff>
      <xdr:row>10</xdr:row>
      <xdr:rowOff>124021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88BDAD04-CF30-4C1D-B790-8F7850782B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04" t="3615" r="2587" b="3740"/>
        <a:stretch/>
      </xdr:blipFill>
      <xdr:spPr>
        <a:xfrm>
          <a:off x="367062" y="766765"/>
          <a:ext cx="1138352" cy="854807"/>
        </a:xfrm>
        <a:prstGeom prst="rect">
          <a:avLst/>
        </a:prstGeom>
      </xdr:spPr>
    </xdr:pic>
    <xdr:clientData/>
  </xdr:twoCellAnchor>
  <xdr:twoCellAnchor editAs="oneCell">
    <xdr:from>
      <xdr:col>2</xdr:col>
      <xdr:colOff>97576</xdr:colOff>
      <xdr:row>5</xdr:row>
      <xdr:rowOff>46315</xdr:rowOff>
    </xdr:from>
    <xdr:to>
      <xdr:col>2</xdr:col>
      <xdr:colOff>1245222</xdr:colOff>
      <xdr:row>10</xdr:row>
      <xdr:rowOff>124558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13182151-ACAF-4841-9F22-6E1B5398AC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7" t="2139" r="1762" b="2393"/>
        <a:stretch/>
      </xdr:blipFill>
      <xdr:spPr>
        <a:xfrm>
          <a:off x="1686625" y="766498"/>
          <a:ext cx="1147646" cy="855075"/>
        </a:xfrm>
        <a:prstGeom prst="rect">
          <a:avLst/>
        </a:prstGeom>
      </xdr:spPr>
    </xdr:pic>
    <xdr:clientData/>
  </xdr:twoCellAnchor>
  <xdr:twoCellAnchor editAs="oneCell">
    <xdr:from>
      <xdr:col>3</xdr:col>
      <xdr:colOff>88278</xdr:colOff>
      <xdr:row>5</xdr:row>
      <xdr:rowOff>47283</xdr:rowOff>
    </xdr:from>
    <xdr:to>
      <xdr:col>3</xdr:col>
      <xdr:colOff>1235924</xdr:colOff>
      <xdr:row>10</xdr:row>
      <xdr:rowOff>133851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7F15D4F-2E65-46E7-BEE8-F695B115E4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57" t="3408" r="2498" b="4560"/>
        <a:stretch/>
      </xdr:blipFill>
      <xdr:spPr>
        <a:xfrm>
          <a:off x="2992241" y="767466"/>
          <a:ext cx="1147646" cy="863400"/>
        </a:xfrm>
        <a:prstGeom prst="rect">
          <a:avLst/>
        </a:prstGeom>
      </xdr:spPr>
    </xdr:pic>
    <xdr:clientData/>
  </xdr:twoCellAnchor>
  <xdr:oneCellAnchor>
    <xdr:from>
      <xdr:col>1</xdr:col>
      <xdr:colOff>371475</xdr:colOff>
      <xdr:row>45</xdr:row>
      <xdr:rowOff>114300</xdr:rowOff>
    </xdr:from>
    <xdr:ext cx="523875" cy="748698"/>
    <xdr:pic>
      <xdr:nvPicPr>
        <xdr:cNvPr id="31" name="Picture 30">
          <a:extLst>
            <a:ext uri="{FF2B5EF4-FFF2-40B4-BE49-F238E27FC236}">
              <a16:creationId xmlns:a16="http://schemas.microsoft.com/office/drawing/2014/main" id="{D55B24AE-ACF9-48A3-BE92-3BE1562946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5" t="3925" b="3683"/>
        <a:stretch/>
      </xdr:blipFill>
      <xdr:spPr>
        <a:xfrm>
          <a:off x="647700" y="5981700"/>
          <a:ext cx="523875" cy="748698"/>
        </a:xfrm>
        <a:prstGeom prst="rect">
          <a:avLst/>
        </a:prstGeom>
      </xdr:spPr>
    </xdr:pic>
    <xdr:clientData/>
  </xdr:oneCellAnchor>
  <xdr:oneCellAnchor>
    <xdr:from>
      <xdr:col>2</xdr:col>
      <xdr:colOff>409576</xdr:colOff>
      <xdr:row>45</xdr:row>
      <xdr:rowOff>114301</xdr:rowOff>
    </xdr:from>
    <xdr:ext cx="523874" cy="756223"/>
    <xdr:pic>
      <xdr:nvPicPr>
        <xdr:cNvPr id="33" name="Picture 32">
          <a:extLst>
            <a:ext uri="{FF2B5EF4-FFF2-40B4-BE49-F238E27FC236}">
              <a16:creationId xmlns:a16="http://schemas.microsoft.com/office/drawing/2014/main" id="{0C8FD5BF-196B-41B6-A2F9-CC01BC920E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35" t="3925" b="2777"/>
        <a:stretch/>
      </xdr:blipFill>
      <xdr:spPr>
        <a:xfrm>
          <a:off x="2000251" y="5981701"/>
          <a:ext cx="523874" cy="756223"/>
        </a:xfrm>
        <a:prstGeom prst="rect">
          <a:avLst/>
        </a:prstGeom>
      </xdr:spPr>
    </xdr:pic>
    <xdr:clientData/>
  </xdr:oneCellAnchor>
  <xdr:oneCellAnchor>
    <xdr:from>
      <xdr:col>3</xdr:col>
      <xdr:colOff>390525</xdr:colOff>
      <xdr:row>46</xdr:row>
      <xdr:rowOff>0</xdr:rowOff>
    </xdr:from>
    <xdr:ext cx="514350" cy="770055"/>
    <xdr:pic>
      <xdr:nvPicPr>
        <xdr:cNvPr id="35" name="Picture 34">
          <a:extLst>
            <a:ext uri="{FF2B5EF4-FFF2-40B4-BE49-F238E27FC236}">
              <a16:creationId xmlns:a16="http://schemas.microsoft.com/office/drawing/2014/main" id="{AE340D34-2682-49CD-9351-887D4360AA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456" t="4580" r="22705" b="3114"/>
        <a:stretch/>
      </xdr:blipFill>
      <xdr:spPr>
        <a:xfrm>
          <a:off x="3295650" y="6000750"/>
          <a:ext cx="514350" cy="770055"/>
        </a:xfrm>
        <a:prstGeom prst="rect">
          <a:avLst/>
        </a:prstGeom>
      </xdr:spPr>
    </xdr:pic>
    <xdr:clientData/>
  </xdr:oneCellAnchor>
  <xdr:twoCellAnchor editAs="oneCell">
    <xdr:from>
      <xdr:col>1</xdr:col>
      <xdr:colOff>466725</xdr:colOff>
      <xdr:row>53</xdr:row>
      <xdr:rowOff>152399</xdr:rowOff>
    </xdr:from>
    <xdr:to>
      <xdr:col>1</xdr:col>
      <xdr:colOff>989169</xdr:colOff>
      <xdr:row>59</xdr:row>
      <xdr:rowOff>2930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3C2873EB-112D-46AC-B9AC-F86044B5DC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82" t="3925" b="3683"/>
        <a:stretch/>
      </xdr:blipFill>
      <xdr:spPr>
        <a:xfrm>
          <a:off x="742950" y="7191374"/>
          <a:ext cx="522444" cy="762001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180976</xdr:colOff>
      <xdr:row>54</xdr:row>
      <xdr:rowOff>38100</xdr:rowOff>
    </xdr:from>
    <xdr:to>
      <xdr:col>2</xdr:col>
      <xdr:colOff>1190626</xdr:colOff>
      <xdr:row>58</xdr:row>
      <xdr:rowOff>133351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7F2281E8-3E74-4B6F-A3CA-D61CE17278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6" t="5712" r="1569" b="3721"/>
        <a:stretch/>
      </xdr:blipFill>
      <xdr:spPr>
        <a:xfrm>
          <a:off x="1771651" y="7229475"/>
          <a:ext cx="1009650" cy="704850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409576</xdr:colOff>
      <xdr:row>54</xdr:row>
      <xdr:rowOff>9526</xdr:rowOff>
    </xdr:from>
    <xdr:to>
      <xdr:col>3</xdr:col>
      <xdr:colOff>925641</xdr:colOff>
      <xdr:row>59</xdr:row>
      <xdr:rowOff>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1409744-59D6-4EFD-A1D3-0BBFE24E63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43" t="2198" b="2198"/>
        <a:stretch/>
      </xdr:blipFill>
      <xdr:spPr>
        <a:xfrm>
          <a:off x="3314701" y="7200901"/>
          <a:ext cx="516065" cy="752474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133351</xdr:colOff>
      <xdr:row>62</xdr:row>
      <xdr:rowOff>28575</xdr:rowOff>
    </xdr:from>
    <xdr:to>
      <xdr:col>1</xdr:col>
      <xdr:colOff>1162050</xdr:colOff>
      <xdr:row>66</xdr:row>
      <xdr:rowOff>147229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9F24FE6B-3D39-4EF5-804C-CDE03F07B4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9" t="5303" r="1872" b="3720"/>
        <a:stretch/>
      </xdr:blipFill>
      <xdr:spPr>
        <a:xfrm>
          <a:off x="409576" y="8582025"/>
          <a:ext cx="1028699" cy="728254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152401</xdr:colOff>
      <xdr:row>62</xdr:row>
      <xdr:rowOff>19050</xdr:rowOff>
    </xdr:from>
    <xdr:to>
      <xdr:col>2</xdr:col>
      <xdr:colOff>1181101</xdr:colOff>
      <xdr:row>66</xdr:row>
      <xdr:rowOff>140023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C806BD7E-EB0D-4945-A9BA-97DFC0F326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23" t="5303" r="1570" b="3720"/>
        <a:stretch/>
      </xdr:blipFill>
      <xdr:spPr>
        <a:xfrm>
          <a:off x="1743076" y="8572500"/>
          <a:ext cx="1028700" cy="73057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946720</xdr:colOff>
      <xdr:row>2</xdr:row>
      <xdr:rowOff>110662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F0126A-DF72-46C4-BC36-C6231359168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2945" cy="3773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161192</xdr:colOff>
      <xdr:row>6</xdr:row>
      <xdr:rowOff>7327</xdr:rowOff>
    </xdr:from>
    <xdr:to>
      <xdr:col>1</xdr:col>
      <xdr:colOff>1188819</xdr:colOff>
      <xdr:row>11</xdr:row>
      <xdr:rowOff>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E0D4ECC-607E-4BC2-A430-98E5EF161F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38" t="18116" r="5008" b="15924"/>
        <a:stretch/>
      </xdr:blipFill>
      <xdr:spPr>
        <a:xfrm>
          <a:off x="439615" y="849923"/>
          <a:ext cx="1027627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153866</xdr:colOff>
      <xdr:row>6</xdr:row>
      <xdr:rowOff>14654</xdr:rowOff>
    </xdr:from>
    <xdr:to>
      <xdr:col>2</xdr:col>
      <xdr:colOff>1182044</xdr:colOff>
      <xdr:row>10</xdr:row>
      <xdr:rowOff>151260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65E2004F-6E26-44E5-81F8-98ABA0B99A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00" t="6513" r="1989" b="8821"/>
        <a:stretch/>
      </xdr:blipFill>
      <xdr:spPr>
        <a:xfrm>
          <a:off x="1743808" y="857250"/>
          <a:ext cx="1028178" cy="752068"/>
        </a:xfrm>
        <a:prstGeom prst="rect">
          <a:avLst/>
        </a:prstGeom>
      </xdr:spPr>
    </xdr:pic>
    <xdr:clientData/>
  </xdr:twoCellAnchor>
  <xdr:twoCellAnchor editAs="oneCell">
    <xdr:from>
      <xdr:col>1</xdr:col>
      <xdr:colOff>146538</xdr:colOff>
      <xdr:row>14</xdr:row>
      <xdr:rowOff>0</xdr:rowOff>
    </xdr:from>
    <xdr:to>
      <xdr:col>1</xdr:col>
      <xdr:colOff>1179067</xdr:colOff>
      <xdr:row>18</xdr:row>
      <xdr:rowOff>151482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6B1F3E66-112C-477C-8756-76D9C8D44D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0" t="17883" r="5240" b="16388"/>
        <a:stretch/>
      </xdr:blipFill>
      <xdr:spPr>
        <a:xfrm>
          <a:off x="424961" y="2176096"/>
          <a:ext cx="1032529" cy="766944"/>
        </a:xfrm>
        <a:prstGeom prst="rect">
          <a:avLst/>
        </a:prstGeom>
      </xdr:spPr>
    </xdr:pic>
    <xdr:clientData/>
  </xdr:twoCellAnchor>
  <xdr:twoCellAnchor editAs="oneCell">
    <xdr:from>
      <xdr:col>2</xdr:col>
      <xdr:colOff>161192</xdr:colOff>
      <xdr:row>14</xdr:row>
      <xdr:rowOff>12122</xdr:rowOff>
    </xdr:from>
    <xdr:to>
      <xdr:col>2</xdr:col>
      <xdr:colOff>1185070</xdr:colOff>
      <xdr:row>19</xdr:row>
      <xdr:rowOff>7326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4923A215-CAB5-46D2-BE04-D30552B4D4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36" t="17883" r="5239" b="16389"/>
        <a:stretch/>
      </xdr:blipFill>
      <xdr:spPr>
        <a:xfrm>
          <a:off x="1751134" y="2188218"/>
          <a:ext cx="1023878" cy="764531"/>
        </a:xfrm>
        <a:prstGeom prst="rect">
          <a:avLst/>
        </a:prstGeom>
      </xdr:spPr>
    </xdr:pic>
    <xdr:clientData/>
  </xdr:twoCellAnchor>
  <xdr:twoCellAnchor editAs="oneCell">
    <xdr:from>
      <xdr:col>1</xdr:col>
      <xdr:colOff>131885</xdr:colOff>
      <xdr:row>21</xdr:row>
      <xdr:rowOff>153008</xdr:rowOff>
    </xdr:from>
    <xdr:to>
      <xdr:col>1</xdr:col>
      <xdr:colOff>1181122</xdr:colOff>
      <xdr:row>27</xdr:row>
      <xdr:rowOff>1465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A78C664-A6EA-4B97-BCC6-973317688E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6955" r="6402" b="18943"/>
        <a:stretch/>
      </xdr:blipFill>
      <xdr:spPr>
        <a:xfrm>
          <a:off x="410308" y="3376854"/>
          <a:ext cx="1049237" cy="770184"/>
        </a:xfrm>
        <a:prstGeom prst="rect">
          <a:avLst/>
        </a:prstGeom>
      </xdr:spPr>
    </xdr:pic>
    <xdr:clientData/>
  </xdr:twoCellAnchor>
  <xdr:twoCellAnchor editAs="oneCell">
    <xdr:from>
      <xdr:col>1</xdr:col>
      <xdr:colOff>124558</xdr:colOff>
      <xdr:row>30</xdr:row>
      <xdr:rowOff>7327</xdr:rowOff>
    </xdr:from>
    <xdr:to>
      <xdr:col>1</xdr:col>
      <xdr:colOff>1166302</xdr:colOff>
      <xdr:row>35</xdr:row>
      <xdr:rowOff>7327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4344FF50-224A-46B5-844B-0AE1BC08E2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9" t="3395" r="2220" b="2488"/>
        <a:stretch/>
      </xdr:blipFill>
      <xdr:spPr>
        <a:xfrm>
          <a:off x="402981" y="4586654"/>
          <a:ext cx="1041744" cy="769327"/>
        </a:xfrm>
        <a:prstGeom prst="rect">
          <a:avLst/>
        </a:prstGeom>
      </xdr:spPr>
    </xdr:pic>
    <xdr:clientData/>
  </xdr:twoCellAnchor>
  <xdr:oneCellAnchor>
    <xdr:from>
      <xdr:col>2</xdr:col>
      <xdr:colOff>190500</xdr:colOff>
      <xdr:row>22</xdr:row>
      <xdr:rowOff>14654</xdr:rowOff>
    </xdr:from>
    <xdr:ext cx="1018443" cy="750705"/>
    <xdr:pic>
      <xdr:nvPicPr>
        <xdr:cNvPr id="20" name="Picture 19">
          <a:extLst>
            <a:ext uri="{FF2B5EF4-FFF2-40B4-BE49-F238E27FC236}">
              <a16:creationId xmlns:a16="http://schemas.microsoft.com/office/drawing/2014/main" id="{C3C22FD8-9E5E-4507-B8C8-5799422687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13" t="4463" r="3846" b="8070"/>
        <a:stretch/>
      </xdr:blipFill>
      <xdr:spPr>
        <a:xfrm>
          <a:off x="4410075" y="3376979"/>
          <a:ext cx="1018443" cy="750705"/>
        </a:xfrm>
        <a:prstGeom prst="rect">
          <a:avLst/>
        </a:prstGeom>
      </xdr:spPr>
    </xdr:pic>
    <xdr:clientData/>
  </xdr:oneCellAnchor>
  <xdr:twoCellAnchor editAs="oneCell">
    <xdr:from>
      <xdr:col>1</xdr:col>
      <xdr:colOff>200025</xdr:colOff>
      <xdr:row>41</xdr:row>
      <xdr:rowOff>104775</xdr:rowOff>
    </xdr:from>
    <xdr:to>
      <xdr:col>5</xdr:col>
      <xdr:colOff>647700</xdr:colOff>
      <xdr:row>52</xdr:row>
      <xdr:rowOff>114300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33CA6866-A91E-4DB7-88EA-E6C0D73F3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6410325"/>
          <a:ext cx="5705475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495299</xdr:colOff>
      <xdr:row>49</xdr:row>
      <xdr:rowOff>84326</xdr:rowOff>
    </xdr:from>
    <xdr:to>
      <xdr:col>5</xdr:col>
      <xdr:colOff>48004</xdr:colOff>
      <xdr:row>60</xdr:row>
      <xdr:rowOff>28854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332BCB3-F93E-41CA-A59B-4146428EA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400424" y="7580501"/>
          <a:ext cx="2181605" cy="1601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43CD6-5CC4-4D83-BB81-F50C97D898D4}">
  <sheetPr codeName="Sheet1"/>
  <dimension ref="A1:H54"/>
  <sheetViews>
    <sheetView view="pageBreakPreview" topLeftCell="A13" zoomScaleNormal="130" zoomScaleSheetLayoutView="100" workbookViewId="0">
      <selection activeCell="U30" sqref="U30"/>
    </sheetView>
  </sheetViews>
  <sheetFormatPr defaultColWidth="9.140625" defaultRowHeight="11.25"/>
  <cols>
    <col min="1" max="1" width="14.42578125" style="2" customWidth="1"/>
    <col min="2" max="2" width="8.28515625" style="2" customWidth="1"/>
    <col min="3" max="3" width="8.85546875" style="2" customWidth="1"/>
    <col min="4" max="4" width="9.5703125" style="2" customWidth="1"/>
    <col min="5" max="5" width="11.140625" style="2" customWidth="1"/>
    <col min="6" max="6" width="17" style="2" customWidth="1"/>
    <col min="7" max="7" width="16.5703125" style="2" customWidth="1"/>
    <col min="8" max="8" width="16.7109375" style="2" customWidth="1"/>
    <col min="9" max="16384" width="9.140625" style="1"/>
  </cols>
  <sheetData>
    <row r="1" spans="1:8" s="15" customFormat="1" ht="24" customHeight="1">
      <c r="A1" s="13"/>
      <c r="B1" s="14"/>
      <c r="H1" s="16"/>
    </row>
    <row r="2" spans="1:8" s="19" customFormat="1" ht="17.25" customHeight="1">
      <c r="A2" s="17"/>
      <c r="B2" s="18"/>
      <c r="H2" s="20" t="s">
        <v>2</v>
      </c>
    </row>
    <row r="3" spans="1:8" s="23" customFormat="1" ht="14.25" customHeight="1">
      <c r="A3" s="17"/>
      <c r="B3" s="21"/>
      <c r="C3" s="22"/>
      <c r="D3" s="22"/>
      <c r="H3" s="20" t="s">
        <v>3</v>
      </c>
    </row>
    <row r="4" spans="1:8" s="23" customFormat="1" ht="15" customHeight="1">
      <c r="A4" s="27" t="s">
        <v>66</v>
      </c>
      <c r="B4" s="21"/>
      <c r="C4" s="22"/>
      <c r="D4" s="22"/>
      <c r="H4" s="5" t="s">
        <v>4</v>
      </c>
    </row>
    <row r="5" spans="1:8" s="23" customFormat="1" ht="16.5" customHeight="1">
      <c r="A5" s="239" t="s">
        <v>5</v>
      </c>
      <c r="B5" s="239"/>
      <c r="C5" s="239"/>
      <c r="D5" s="239"/>
      <c r="E5" s="239"/>
      <c r="F5" s="239"/>
      <c r="G5" s="239"/>
      <c r="H5" s="239"/>
    </row>
    <row r="6" spans="1:8" ht="18" customHeight="1">
      <c r="A6" s="250" t="s">
        <v>59</v>
      </c>
      <c r="B6" s="250"/>
      <c r="C6" s="250"/>
      <c r="D6" s="250"/>
      <c r="E6" s="250"/>
      <c r="F6" s="70"/>
      <c r="G6" s="70"/>
      <c r="H6" s="70"/>
    </row>
    <row r="7" spans="1:8" ht="17.25" customHeight="1">
      <c r="A7" s="250"/>
      <c r="B7" s="250"/>
      <c r="C7" s="250"/>
      <c r="D7" s="250"/>
      <c r="E7" s="250"/>
      <c r="F7" s="162"/>
      <c r="G7" s="162"/>
      <c r="H7" s="162"/>
    </row>
    <row r="8" spans="1:8" ht="18" customHeight="1">
      <c r="A8" s="249"/>
      <c r="B8" s="249"/>
      <c r="C8" s="249"/>
      <c r="D8" s="249"/>
      <c r="E8" s="249"/>
      <c r="F8" s="9"/>
      <c r="G8" s="9"/>
      <c r="H8" s="9"/>
    </row>
    <row r="9" spans="1:8" ht="14.25" customHeight="1">
      <c r="A9" s="249"/>
      <c r="B9" s="249"/>
      <c r="C9" s="249"/>
      <c r="D9" s="249"/>
      <c r="E9" s="249"/>
      <c r="F9" s="10"/>
      <c r="G9" s="10"/>
      <c r="H9" s="10"/>
    </row>
    <row r="10" spans="1:8" ht="14.25" customHeight="1" thickBot="1">
      <c r="A10" s="238"/>
      <c r="B10" s="238"/>
      <c r="C10" s="238"/>
      <c r="D10" s="238"/>
      <c r="E10" s="238"/>
      <c r="F10" s="216"/>
      <c r="G10" s="216"/>
      <c r="H10" s="216"/>
    </row>
    <row r="11" spans="1:8" s="40" customFormat="1" ht="15.75" customHeight="1">
      <c r="A11" s="240" t="s">
        <v>25</v>
      </c>
      <c r="B11" s="242" t="s">
        <v>26</v>
      </c>
      <c r="C11" s="242"/>
      <c r="D11" s="242"/>
      <c r="E11" s="243"/>
      <c r="F11" s="246" t="s">
        <v>34</v>
      </c>
      <c r="G11" s="247"/>
      <c r="H11" s="248"/>
    </row>
    <row r="12" spans="1:8" ht="38.25" customHeight="1" thickBot="1">
      <c r="A12" s="241"/>
      <c r="B12" s="244"/>
      <c r="C12" s="244"/>
      <c r="D12" s="244"/>
      <c r="E12" s="245"/>
      <c r="F12" s="77" t="s">
        <v>0</v>
      </c>
      <c r="G12" s="77" t="s">
        <v>32</v>
      </c>
      <c r="H12" s="78" t="s">
        <v>33</v>
      </c>
    </row>
    <row r="13" spans="1:8" ht="15.75" customHeight="1" thickBot="1">
      <c r="A13" s="251" t="s">
        <v>47</v>
      </c>
      <c r="B13" s="252"/>
      <c r="C13" s="252"/>
      <c r="D13" s="252"/>
      <c r="E13" s="252"/>
      <c r="F13" s="252"/>
      <c r="G13" s="252"/>
      <c r="H13" s="253"/>
    </row>
    <row r="14" spans="1:8" ht="18" customHeight="1">
      <c r="A14" s="254"/>
      <c r="B14" s="257" t="s">
        <v>69</v>
      </c>
      <c r="C14" s="258"/>
      <c r="D14" s="258"/>
      <c r="E14" s="259"/>
      <c r="F14" s="64" t="s">
        <v>78</v>
      </c>
      <c r="G14" s="64" t="s">
        <v>79</v>
      </c>
      <c r="H14" s="63" t="s">
        <v>80</v>
      </c>
    </row>
    <row r="15" spans="1:8" ht="18" customHeight="1">
      <c r="A15" s="255"/>
      <c r="B15" s="260"/>
      <c r="C15" s="261"/>
      <c r="D15" s="261"/>
      <c r="E15" s="262"/>
      <c r="F15" s="73">
        <v>11.8</v>
      </c>
      <c r="G15" s="73">
        <v>11.8</v>
      </c>
      <c r="H15" s="74">
        <v>11.8</v>
      </c>
    </row>
    <row r="16" spans="1:8" ht="18" customHeight="1">
      <c r="A16" s="255"/>
      <c r="B16" s="263" t="s">
        <v>102</v>
      </c>
      <c r="C16" s="264"/>
      <c r="D16" s="264"/>
      <c r="E16" s="265"/>
      <c r="F16" s="71" t="s">
        <v>84</v>
      </c>
      <c r="G16" s="71" t="s">
        <v>85</v>
      </c>
      <c r="H16" s="72" t="s">
        <v>86</v>
      </c>
    </row>
    <row r="17" spans="1:8" ht="18" customHeight="1">
      <c r="A17" s="255"/>
      <c r="B17" s="260"/>
      <c r="C17" s="261"/>
      <c r="D17" s="261"/>
      <c r="E17" s="262"/>
      <c r="F17" s="75">
        <v>13.4</v>
      </c>
      <c r="G17" s="75">
        <v>13.4</v>
      </c>
      <c r="H17" s="76">
        <v>15.6</v>
      </c>
    </row>
    <row r="18" spans="1:8" ht="18" customHeight="1">
      <c r="A18" s="255"/>
      <c r="B18" s="263" t="s">
        <v>35</v>
      </c>
      <c r="C18" s="264"/>
      <c r="D18" s="264"/>
      <c r="E18" s="265"/>
      <c r="F18" s="66" t="s">
        <v>90</v>
      </c>
      <c r="G18" s="66" t="s">
        <v>91</v>
      </c>
      <c r="H18" s="67" t="s">
        <v>92</v>
      </c>
    </row>
    <row r="19" spans="1:8" ht="18" customHeight="1">
      <c r="A19" s="255"/>
      <c r="B19" s="260"/>
      <c r="C19" s="261"/>
      <c r="D19" s="261"/>
      <c r="E19" s="262"/>
      <c r="F19" s="75">
        <v>29</v>
      </c>
      <c r="G19" s="75">
        <v>29</v>
      </c>
      <c r="H19" s="76">
        <v>29</v>
      </c>
    </row>
    <row r="20" spans="1:8" ht="18" customHeight="1">
      <c r="A20" s="255"/>
      <c r="B20" s="263" t="s">
        <v>1</v>
      </c>
      <c r="C20" s="264"/>
      <c r="D20" s="264"/>
      <c r="E20" s="265"/>
      <c r="F20" s="66" t="s">
        <v>96</v>
      </c>
      <c r="G20" s="66" t="s">
        <v>97</v>
      </c>
      <c r="H20" s="67" t="s">
        <v>98</v>
      </c>
    </row>
    <row r="21" spans="1:8" ht="18" customHeight="1" thickBot="1">
      <c r="A21" s="256"/>
      <c r="B21" s="260"/>
      <c r="C21" s="261"/>
      <c r="D21" s="261"/>
      <c r="E21" s="262"/>
      <c r="F21" s="75">
        <v>15.5</v>
      </c>
      <c r="G21" s="75">
        <v>15.5</v>
      </c>
      <c r="H21" s="76">
        <v>15.5</v>
      </c>
    </row>
    <row r="22" spans="1:8" ht="18" customHeight="1">
      <c r="A22" s="254"/>
      <c r="B22" s="257" t="s">
        <v>75</v>
      </c>
      <c r="C22" s="258"/>
      <c r="D22" s="258"/>
      <c r="E22" s="259"/>
      <c r="F22" s="64" t="s">
        <v>81</v>
      </c>
      <c r="G22" s="64" t="s">
        <v>82</v>
      </c>
      <c r="H22" s="63" t="s">
        <v>83</v>
      </c>
    </row>
    <row r="23" spans="1:8" ht="18" customHeight="1">
      <c r="A23" s="255"/>
      <c r="B23" s="260"/>
      <c r="C23" s="261"/>
      <c r="D23" s="261"/>
      <c r="E23" s="262"/>
      <c r="F23" s="73">
        <v>15</v>
      </c>
      <c r="G23" s="73">
        <v>15</v>
      </c>
      <c r="H23" s="74">
        <v>15</v>
      </c>
    </row>
    <row r="24" spans="1:8" ht="18" customHeight="1">
      <c r="A24" s="255"/>
      <c r="B24" s="263" t="s">
        <v>76</v>
      </c>
      <c r="C24" s="264"/>
      <c r="D24" s="264"/>
      <c r="E24" s="265"/>
      <c r="F24" s="71" t="s">
        <v>87</v>
      </c>
      <c r="G24" s="71" t="s">
        <v>88</v>
      </c>
      <c r="H24" s="72" t="s">
        <v>89</v>
      </c>
    </row>
    <row r="25" spans="1:8" ht="18" customHeight="1">
      <c r="A25" s="255"/>
      <c r="B25" s="260"/>
      <c r="C25" s="261"/>
      <c r="D25" s="261"/>
      <c r="E25" s="262"/>
      <c r="F25" s="75">
        <v>19.3</v>
      </c>
      <c r="G25" s="75">
        <v>19.3</v>
      </c>
      <c r="H25" s="76">
        <v>19.3</v>
      </c>
    </row>
    <row r="26" spans="1:8" ht="18" customHeight="1">
      <c r="A26" s="255"/>
      <c r="B26" s="263" t="s">
        <v>36</v>
      </c>
      <c r="C26" s="264"/>
      <c r="D26" s="264"/>
      <c r="E26" s="265"/>
      <c r="F26" s="66" t="s">
        <v>93</v>
      </c>
      <c r="G26" s="66" t="s">
        <v>94</v>
      </c>
      <c r="H26" s="67" t="s">
        <v>95</v>
      </c>
    </row>
    <row r="27" spans="1:8" ht="18" customHeight="1">
      <c r="A27" s="255"/>
      <c r="B27" s="260"/>
      <c r="C27" s="261"/>
      <c r="D27" s="261"/>
      <c r="E27" s="262"/>
      <c r="F27" s="75">
        <v>35</v>
      </c>
      <c r="G27" s="75">
        <v>35</v>
      </c>
      <c r="H27" s="76">
        <v>35</v>
      </c>
    </row>
    <row r="28" spans="1:8" ht="18" customHeight="1">
      <c r="A28" s="255"/>
      <c r="B28" s="263" t="s">
        <v>31</v>
      </c>
      <c r="C28" s="264"/>
      <c r="D28" s="264"/>
      <c r="E28" s="265"/>
      <c r="F28" s="66" t="s">
        <v>99</v>
      </c>
      <c r="G28" s="66" t="s">
        <v>100</v>
      </c>
      <c r="H28" s="67" t="s">
        <v>101</v>
      </c>
    </row>
    <row r="29" spans="1:8" ht="18" customHeight="1" thickBot="1">
      <c r="A29" s="256"/>
      <c r="B29" s="266"/>
      <c r="C29" s="267"/>
      <c r="D29" s="267"/>
      <c r="E29" s="268"/>
      <c r="F29" s="134">
        <v>15.5</v>
      </c>
      <c r="G29" s="134">
        <v>15.5</v>
      </c>
      <c r="H29" s="135">
        <v>15.5</v>
      </c>
    </row>
    <row r="31" spans="1:8" ht="12" thickBot="1"/>
    <row r="32" spans="1:8" ht="15.75" customHeight="1" thickBot="1">
      <c r="A32" s="251" t="s">
        <v>53</v>
      </c>
      <c r="B32" s="252"/>
      <c r="C32" s="252"/>
      <c r="D32" s="252"/>
      <c r="E32" s="252"/>
      <c r="F32" s="252"/>
      <c r="G32" s="252"/>
      <c r="H32" s="253"/>
    </row>
    <row r="33" spans="1:8" ht="28.5" customHeight="1">
      <c r="A33" s="254"/>
      <c r="B33" s="257" t="s">
        <v>62</v>
      </c>
      <c r="C33" s="258"/>
      <c r="D33" s="258"/>
      <c r="E33" s="258"/>
      <c r="F33" s="68" t="s">
        <v>103</v>
      </c>
      <c r="G33" s="68" t="s">
        <v>104</v>
      </c>
      <c r="H33" s="29" t="s">
        <v>105</v>
      </c>
    </row>
    <row r="34" spans="1:8" ht="28.5" customHeight="1">
      <c r="A34" s="255"/>
      <c r="B34" s="260"/>
      <c r="C34" s="261"/>
      <c r="D34" s="261"/>
      <c r="E34" s="261"/>
      <c r="F34" s="88">
        <v>15.7</v>
      </c>
      <c r="G34" s="84">
        <v>15</v>
      </c>
      <c r="H34" s="85">
        <v>15</v>
      </c>
    </row>
    <row r="35" spans="1:8" ht="27.75" customHeight="1">
      <c r="A35" s="255"/>
      <c r="B35" s="269" t="s">
        <v>63</v>
      </c>
      <c r="C35" s="270"/>
      <c r="D35" s="270"/>
      <c r="E35" s="270"/>
      <c r="F35" s="79" t="s">
        <v>107</v>
      </c>
      <c r="G35" s="79" t="s">
        <v>106</v>
      </c>
      <c r="H35" s="81" t="s">
        <v>108</v>
      </c>
    </row>
    <row r="36" spans="1:8" ht="29.25" customHeight="1">
      <c r="A36" s="255"/>
      <c r="B36" s="269"/>
      <c r="C36" s="270"/>
      <c r="D36" s="270"/>
      <c r="E36" s="270"/>
      <c r="F36" s="117">
        <v>52</v>
      </c>
      <c r="G36" s="117">
        <v>52</v>
      </c>
      <c r="H36" s="118">
        <v>52</v>
      </c>
    </row>
    <row r="37" spans="1:8" ht="24.95" customHeight="1">
      <c r="A37" s="255"/>
      <c r="B37" s="263" t="s">
        <v>64</v>
      </c>
      <c r="C37" s="264"/>
      <c r="D37" s="264"/>
      <c r="E37" s="264"/>
      <c r="F37" s="122" t="s">
        <v>109</v>
      </c>
      <c r="G37" s="122" t="s">
        <v>110</v>
      </c>
      <c r="H37" s="127" t="s">
        <v>111</v>
      </c>
    </row>
    <row r="38" spans="1:8" ht="24.95" customHeight="1">
      <c r="A38" s="255"/>
      <c r="B38" s="260"/>
      <c r="C38" s="261"/>
      <c r="D38" s="261"/>
      <c r="E38" s="261"/>
      <c r="F38" s="86">
        <v>15</v>
      </c>
      <c r="G38" s="86">
        <v>15</v>
      </c>
      <c r="H38" s="87">
        <v>15</v>
      </c>
    </row>
    <row r="39" spans="1:8" ht="24.95" customHeight="1">
      <c r="A39" s="255"/>
      <c r="B39" s="269" t="s">
        <v>137</v>
      </c>
      <c r="C39" s="270"/>
      <c r="D39" s="270"/>
      <c r="E39" s="270"/>
      <c r="F39" s="83" t="s">
        <v>112</v>
      </c>
      <c r="G39" s="83" t="s">
        <v>113</v>
      </c>
      <c r="H39" s="3" t="s">
        <v>114</v>
      </c>
    </row>
    <row r="40" spans="1:8" ht="27" customHeight="1" thickBot="1">
      <c r="A40" s="256"/>
      <c r="B40" s="271"/>
      <c r="C40" s="272"/>
      <c r="D40" s="272"/>
      <c r="E40" s="272"/>
      <c r="F40" s="80">
        <v>19.899999999999999</v>
      </c>
      <c r="G40" s="80">
        <v>19.899999999999999</v>
      </c>
      <c r="H40" s="82">
        <v>19.899999999999999</v>
      </c>
    </row>
    <row r="42" spans="1:8" ht="8.25" customHeight="1"/>
    <row r="44" spans="1:8" ht="16.5" customHeight="1">
      <c r="A44" s="162"/>
      <c r="B44" s="162"/>
      <c r="C44" s="162"/>
      <c r="D44" s="162"/>
      <c r="E44" s="162"/>
      <c r="F44" s="162"/>
      <c r="G44" s="162"/>
      <c r="H44" s="211" t="s">
        <v>460</v>
      </c>
    </row>
    <row r="45" spans="1:8" ht="15">
      <c r="A45" s="11"/>
      <c r="B45" s="4"/>
      <c r="C45" s="4"/>
      <c r="D45" s="4"/>
      <c r="E45" s="4"/>
      <c r="F45" s="4"/>
      <c r="G45" s="4"/>
      <c r="H45" s="12"/>
    </row>
    <row r="46" spans="1:8">
      <c r="A46" s="4"/>
      <c r="B46" s="4"/>
      <c r="C46" s="4"/>
      <c r="D46" s="4"/>
      <c r="E46" s="4"/>
      <c r="F46" s="4"/>
      <c r="G46" s="4"/>
      <c r="H46" s="4"/>
    </row>
    <row r="47" spans="1:8">
      <c r="A47" s="4"/>
      <c r="B47" s="4"/>
      <c r="C47" s="4"/>
      <c r="D47" s="4"/>
      <c r="E47" s="4"/>
      <c r="F47" s="4"/>
      <c r="G47" s="4"/>
      <c r="H47" s="4"/>
    </row>
    <row r="48" spans="1:8">
      <c r="A48" s="4"/>
      <c r="B48" s="4"/>
      <c r="C48" s="4"/>
      <c r="D48" s="4"/>
      <c r="E48" s="4"/>
      <c r="F48" s="4"/>
      <c r="G48" s="4"/>
      <c r="H48" s="4"/>
    </row>
    <row r="51" spans="1:8" ht="12.75" customHeight="1">
      <c r="A51" s="65"/>
      <c r="B51" s="6"/>
      <c r="C51" s="6"/>
      <c r="D51" s="6"/>
      <c r="E51" s="6"/>
      <c r="F51" s="8"/>
      <c r="G51" s="8"/>
      <c r="H51" s="8"/>
    </row>
    <row r="52" spans="1:8" ht="12.75" customHeight="1">
      <c r="A52" s="65"/>
      <c r="B52" s="6"/>
      <c r="C52" s="6"/>
      <c r="D52" s="6"/>
      <c r="E52" s="6"/>
      <c r="F52" s="8"/>
      <c r="G52" s="8"/>
      <c r="H52" s="8"/>
    </row>
    <row r="53" spans="1:8" ht="12.75" customHeight="1">
      <c r="A53" s="65"/>
      <c r="B53" s="6"/>
      <c r="C53" s="6"/>
      <c r="D53" s="6"/>
      <c r="E53" s="6"/>
      <c r="F53" s="8"/>
      <c r="G53" s="8"/>
      <c r="H53" s="8"/>
    </row>
    <row r="54" spans="1:8" ht="12.75" customHeight="1">
      <c r="A54" s="65"/>
      <c r="B54" s="6"/>
      <c r="C54" s="6"/>
      <c r="D54" s="6"/>
      <c r="E54" s="6"/>
      <c r="F54" s="8"/>
      <c r="G54" s="8"/>
      <c r="H54" s="8"/>
    </row>
  </sheetData>
  <mergeCells count="23">
    <mergeCell ref="A32:H32"/>
    <mergeCell ref="B37:E38"/>
    <mergeCell ref="A33:A40"/>
    <mergeCell ref="B39:E40"/>
    <mergeCell ref="B33:E34"/>
    <mergeCell ref="B35:E36"/>
    <mergeCell ref="A13:H13"/>
    <mergeCell ref="A22:A29"/>
    <mergeCell ref="B22:E23"/>
    <mergeCell ref="B24:E25"/>
    <mergeCell ref="B26:E27"/>
    <mergeCell ref="B28:E29"/>
    <mergeCell ref="A14:A21"/>
    <mergeCell ref="B14:E15"/>
    <mergeCell ref="B16:E17"/>
    <mergeCell ref="B18:E19"/>
    <mergeCell ref="B20:E21"/>
    <mergeCell ref="A5:H5"/>
    <mergeCell ref="A11:A12"/>
    <mergeCell ref="B11:E12"/>
    <mergeCell ref="F11:H11"/>
    <mergeCell ref="A8:E9"/>
    <mergeCell ref="A6:E7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B0870-18A5-4F0C-88CA-1ABE5833D45A}">
  <sheetPr codeName="Sheet2"/>
  <dimension ref="A1:H57"/>
  <sheetViews>
    <sheetView view="pageBreakPreview" topLeftCell="A21" zoomScaleNormal="130" zoomScaleSheetLayoutView="100" workbookViewId="0">
      <selection activeCell="J32" sqref="J32"/>
    </sheetView>
  </sheetViews>
  <sheetFormatPr defaultColWidth="9.140625" defaultRowHeight="11.25"/>
  <cols>
    <col min="1" max="1" width="14.42578125" style="2" customWidth="1"/>
    <col min="2" max="2" width="8.28515625" style="2" customWidth="1"/>
    <col min="3" max="3" width="8.85546875" style="2" customWidth="1"/>
    <col min="4" max="4" width="9.5703125" style="2" customWidth="1"/>
    <col min="5" max="5" width="11.140625" style="2" customWidth="1"/>
    <col min="6" max="6" width="17" style="2" customWidth="1"/>
    <col min="7" max="7" width="16.5703125" style="2" customWidth="1"/>
    <col min="8" max="8" width="16.7109375" style="2" customWidth="1"/>
    <col min="9" max="16384" width="9.140625" style="1"/>
  </cols>
  <sheetData>
    <row r="1" spans="1:8" s="15" customFormat="1" ht="15" customHeight="1">
      <c r="A1" s="13"/>
      <c r="B1" s="14"/>
      <c r="H1" s="16"/>
    </row>
    <row r="2" spans="1:8" s="19" customFormat="1" ht="17.25" customHeight="1">
      <c r="A2" s="17"/>
      <c r="B2" s="18"/>
      <c r="H2" s="20" t="s">
        <v>2</v>
      </c>
    </row>
    <row r="3" spans="1:8" s="23" customFormat="1" ht="14.25" customHeight="1">
      <c r="A3" s="17"/>
      <c r="B3" s="21"/>
      <c r="C3" s="22"/>
      <c r="D3" s="22"/>
      <c r="H3" s="20" t="s">
        <v>3</v>
      </c>
    </row>
    <row r="4" spans="1:8" s="23" customFormat="1" ht="15" customHeight="1">
      <c r="A4" s="27" t="s">
        <v>66</v>
      </c>
      <c r="B4" s="21"/>
      <c r="C4" s="22"/>
      <c r="D4" s="22"/>
      <c r="H4" s="5" t="s">
        <v>4</v>
      </c>
    </row>
    <row r="5" spans="1:8" s="23" customFormat="1" ht="16.5" customHeight="1">
      <c r="A5" s="239" t="s">
        <v>5</v>
      </c>
      <c r="B5" s="239"/>
      <c r="C5" s="239"/>
      <c r="D5" s="239"/>
      <c r="E5" s="239"/>
      <c r="F5" s="239"/>
      <c r="G5" s="239"/>
      <c r="H5" s="239"/>
    </row>
    <row r="6" spans="1:8" ht="18" customHeight="1" thickBot="1">
      <c r="A6" s="70"/>
      <c r="B6" s="70"/>
      <c r="C6" s="70"/>
      <c r="D6" s="70"/>
      <c r="E6" s="70"/>
      <c r="F6" s="70"/>
      <c r="G6" s="70"/>
      <c r="H6" s="70"/>
    </row>
    <row r="7" spans="1:8" s="40" customFormat="1" ht="15.75" customHeight="1">
      <c r="A7" s="286" t="s">
        <v>25</v>
      </c>
      <c r="B7" s="288" t="s">
        <v>26</v>
      </c>
      <c r="C7" s="242"/>
      <c r="D7" s="242"/>
      <c r="E7" s="242"/>
      <c r="F7" s="246" t="s">
        <v>34</v>
      </c>
      <c r="G7" s="247"/>
      <c r="H7" s="248"/>
    </row>
    <row r="8" spans="1:8" ht="38.25" customHeight="1" thickBot="1">
      <c r="A8" s="287"/>
      <c r="B8" s="289"/>
      <c r="C8" s="290"/>
      <c r="D8" s="290"/>
      <c r="E8" s="290"/>
      <c r="F8" s="89" t="s">
        <v>0</v>
      </c>
      <c r="G8" s="89" t="s">
        <v>32</v>
      </c>
      <c r="H8" s="90" t="s">
        <v>33</v>
      </c>
    </row>
    <row r="9" spans="1:8" ht="15.75" customHeight="1" thickBot="1">
      <c r="A9" s="251" t="s">
        <v>65</v>
      </c>
      <c r="B9" s="252"/>
      <c r="C9" s="252"/>
      <c r="D9" s="252"/>
      <c r="E9" s="252"/>
      <c r="F9" s="252"/>
      <c r="G9" s="252"/>
      <c r="H9" s="253"/>
    </row>
    <row r="10" spans="1:8" ht="28.5" customHeight="1">
      <c r="A10" s="114"/>
      <c r="B10" s="273" t="s">
        <v>68</v>
      </c>
      <c r="C10" s="274"/>
      <c r="D10" s="274"/>
      <c r="E10" s="275"/>
      <c r="F10" s="128" t="s">
        <v>116</v>
      </c>
      <c r="G10" s="129" t="s">
        <v>115</v>
      </c>
      <c r="H10" s="125" t="s">
        <v>117</v>
      </c>
    </row>
    <row r="11" spans="1:8" ht="28.5" customHeight="1">
      <c r="A11" s="115"/>
      <c r="B11" s="281"/>
      <c r="C11" s="282"/>
      <c r="D11" s="282"/>
      <c r="E11" s="283"/>
      <c r="F11" s="124">
        <v>35</v>
      </c>
      <c r="G11" s="123">
        <v>35</v>
      </c>
      <c r="H11" s="92">
        <v>35</v>
      </c>
    </row>
    <row r="12" spans="1:8" ht="24.95" customHeight="1">
      <c r="A12" s="115"/>
      <c r="B12" s="284" t="s">
        <v>54</v>
      </c>
      <c r="C12" s="285"/>
      <c r="D12" s="285"/>
      <c r="E12" s="285"/>
      <c r="F12" s="83" t="s">
        <v>119</v>
      </c>
      <c r="G12" s="83" t="s">
        <v>118</v>
      </c>
      <c r="H12" s="3" t="s">
        <v>120</v>
      </c>
    </row>
    <row r="13" spans="1:8" ht="24.95" customHeight="1">
      <c r="A13" s="115"/>
      <c r="B13" s="260"/>
      <c r="C13" s="261"/>
      <c r="D13" s="261"/>
      <c r="E13" s="261"/>
      <c r="F13" s="86">
        <v>30</v>
      </c>
      <c r="G13" s="86">
        <v>30</v>
      </c>
      <c r="H13" s="87">
        <v>30</v>
      </c>
    </row>
    <row r="14" spans="1:8" ht="24.95" customHeight="1">
      <c r="A14" s="115"/>
      <c r="B14" s="284" t="s">
        <v>55</v>
      </c>
      <c r="C14" s="285"/>
      <c r="D14" s="285"/>
      <c r="E14" s="285"/>
      <c r="F14" s="83" t="s">
        <v>122</v>
      </c>
      <c r="G14" s="83" t="s">
        <v>121</v>
      </c>
      <c r="H14" s="3" t="s">
        <v>123</v>
      </c>
    </row>
    <row r="15" spans="1:8" ht="24.95" customHeight="1">
      <c r="A15" s="115"/>
      <c r="B15" s="260"/>
      <c r="C15" s="261"/>
      <c r="D15" s="261"/>
      <c r="E15" s="261"/>
      <c r="F15" s="86">
        <v>38</v>
      </c>
      <c r="G15" s="86">
        <v>38</v>
      </c>
      <c r="H15" s="87">
        <v>38</v>
      </c>
    </row>
    <row r="16" spans="1:8" ht="24.95" customHeight="1">
      <c r="A16" s="115"/>
      <c r="B16" s="284" t="s">
        <v>60</v>
      </c>
      <c r="C16" s="285"/>
      <c r="D16" s="285"/>
      <c r="E16" s="285"/>
      <c r="F16" s="83" t="s">
        <v>124</v>
      </c>
      <c r="G16" s="83" t="s">
        <v>126</v>
      </c>
      <c r="H16" s="3" t="s">
        <v>125</v>
      </c>
    </row>
    <row r="17" spans="1:8" ht="24.95" customHeight="1" thickBot="1">
      <c r="A17" s="116"/>
      <c r="B17" s="266"/>
      <c r="C17" s="267"/>
      <c r="D17" s="267"/>
      <c r="E17" s="267"/>
      <c r="F17" s="80">
        <v>26.6</v>
      </c>
      <c r="G17" s="80">
        <v>26.6</v>
      </c>
      <c r="H17" s="82">
        <v>26.6</v>
      </c>
    </row>
    <row r="18" spans="1:8" ht="7.5" customHeight="1" thickBot="1">
      <c r="A18" s="110"/>
      <c r="B18" s="106"/>
      <c r="C18" s="106"/>
      <c r="D18" s="106"/>
      <c r="E18" s="106"/>
      <c r="F18" s="119"/>
      <c r="G18" s="119"/>
      <c r="H18" s="119"/>
    </row>
    <row r="19" spans="1:8" ht="15.75" customHeight="1" thickBot="1">
      <c r="A19" s="251" t="s">
        <v>38</v>
      </c>
      <c r="B19" s="252"/>
      <c r="C19" s="252"/>
      <c r="D19" s="252"/>
      <c r="E19" s="252"/>
      <c r="F19" s="252"/>
      <c r="G19" s="252"/>
      <c r="H19" s="253"/>
    </row>
    <row r="20" spans="1:8" ht="24.95" customHeight="1">
      <c r="A20" s="107"/>
      <c r="B20" s="257" t="s">
        <v>127</v>
      </c>
      <c r="C20" s="258"/>
      <c r="D20" s="258"/>
      <c r="E20" s="277"/>
      <c r="F20" s="68" t="s">
        <v>128</v>
      </c>
      <c r="G20" s="68" t="s">
        <v>129</v>
      </c>
      <c r="H20" s="29" t="s">
        <v>130</v>
      </c>
    </row>
    <row r="21" spans="1:8" ht="24.95" customHeight="1">
      <c r="A21" s="108"/>
      <c r="B21" s="260"/>
      <c r="C21" s="261"/>
      <c r="D21" s="261"/>
      <c r="E21" s="278"/>
      <c r="F21" s="84">
        <v>2.4</v>
      </c>
      <c r="G21" s="84">
        <v>4.3</v>
      </c>
      <c r="H21" s="85">
        <v>3.2</v>
      </c>
    </row>
    <row r="22" spans="1:8" ht="24.95" customHeight="1">
      <c r="A22" s="115"/>
      <c r="B22" s="284" t="s">
        <v>40</v>
      </c>
      <c r="C22" s="285"/>
      <c r="D22" s="285"/>
      <c r="E22" s="285"/>
      <c r="F22" s="79" t="s">
        <v>131</v>
      </c>
      <c r="G22" s="79" t="s">
        <v>132</v>
      </c>
      <c r="H22" s="81" t="s">
        <v>133</v>
      </c>
    </row>
    <row r="23" spans="1:8" ht="24.95" customHeight="1">
      <c r="A23" s="115"/>
      <c r="B23" s="260"/>
      <c r="C23" s="261"/>
      <c r="D23" s="261"/>
      <c r="E23" s="261"/>
      <c r="F23" s="86">
        <v>1.8</v>
      </c>
      <c r="G23" s="86">
        <v>1.8</v>
      </c>
      <c r="H23" s="87">
        <v>1.8</v>
      </c>
    </row>
    <row r="24" spans="1:8" ht="24.95" customHeight="1">
      <c r="A24" s="108"/>
      <c r="B24" s="263" t="s">
        <v>41</v>
      </c>
      <c r="C24" s="264"/>
      <c r="D24" s="264"/>
      <c r="E24" s="279"/>
      <c r="F24" s="79" t="s">
        <v>134</v>
      </c>
      <c r="G24" s="79" t="s">
        <v>135</v>
      </c>
      <c r="H24" s="81" t="s">
        <v>136</v>
      </c>
    </row>
    <row r="25" spans="1:8" ht="24.75" customHeight="1" thickBot="1">
      <c r="A25" s="109"/>
      <c r="B25" s="266"/>
      <c r="C25" s="267"/>
      <c r="D25" s="267"/>
      <c r="E25" s="280"/>
      <c r="F25" s="80">
        <v>8.6</v>
      </c>
      <c r="G25" s="80">
        <v>8.6</v>
      </c>
      <c r="H25" s="82">
        <v>8.6</v>
      </c>
    </row>
    <row r="26" spans="1:8" ht="15.75" customHeight="1" thickBot="1">
      <c r="A26" s="251" t="s">
        <v>57</v>
      </c>
      <c r="B26" s="252"/>
      <c r="C26" s="252"/>
      <c r="D26" s="252"/>
      <c r="E26" s="252"/>
      <c r="F26" s="252"/>
      <c r="G26" s="252"/>
      <c r="H26" s="253"/>
    </row>
    <row r="27" spans="1:8" ht="24.95" customHeight="1">
      <c r="A27" s="107"/>
      <c r="B27" s="273" t="s">
        <v>77</v>
      </c>
      <c r="C27" s="274"/>
      <c r="D27" s="274"/>
      <c r="E27" s="275"/>
      <c r="F27" s="68" t="s">
        <v>138</v>
      </c>
      <c r="G27" s="68" t="s">
        <v>139</v>
      </c>
      <c r="H27" s="29" t="s">
        <v>140</v>
      </c>
    </row>
    <row r="28" spans="1:8" ht="24.95" customHeight="1" thickBot="1">
      <c r="A28" s="109"/>
      <c r="B28" s="271"/>
      <c r="C28" s="272"/>
      <c r="D28" s="272"/>
      <c r="E28" s="276"/>
      <c r="F28" s="130">
        <v>230</v>
      </c>
      <c r="G28" s="130">
        <v>230</v>
      </c>
      <c r="H28" s="131">
        <v>230</v>
      </c>
    </row>
    <row r="47" spans="1:8" ht="14.25" customHeight="1">
      <c r="A47" s="164"/>
      <c r="B47" s="164"/>
      <c r="C47" s="164"/>
      <c r="D47" s="164"/>
      <c r="E47" s="164"/>
      <c r="F47" s="106"/>
      <c r="G47" s="106"/>
      <c r="H47" s="212" t="s">
        <v>461</v>
      </c>
    </row>
    <row r="48" spans="1:8" ht="15">
      <c r="A48" s="11"/>
      <c r="B48" s="4"/>
      <c r="C48" s="4"/>
      <c r="D48" s="4"/>
      <c r="E48" s="4"/>
      <c r="F48" s="4"/>
      <c r="G48" s="4"/>
      <c r="H48" s="12"/>
    </row>
    <row r="49" spans="1:8">
      <c r="A49" s="4"/>
      <c r="B49" s="4"/>
      <c r="C49" s="4"/>
      <c r="D49" s="4"/>
      <c r="E49" s="4"/>
      <c r="F49" s="4"/>
      <c r="G49" s="4"/>
      <c r="H49" s="4"/>
    </row>
    <row r="50" spans="1:8">
      <c r="A50" s="4"/>
      <c r="B50" s="4"/>
      <c r="C50" s="4"/>
      <c r="D50" s="4"/>
      <c r="E50" s="4"/>
      <c r="F50" s="4"/>
      <c r="G50" s="4"/>
      <c r="H50" s="4"/>
    </row>
    <row r="51" spans="1:8">
      <c r="A51" s="4"/>
      <c r="B51" s="4"/>
      <c r="C51" s="4"/>
      <c r="D51" s="4"/>
      <c r="E51" s="4"/>
      <c r="F51" s="4"/>
      <c r="G51" s="4"/>
      <c r="H51" s="4"/>
    </row>
    <row r="54" spans="1:8" ht="12.75" customHeight="1">
      <c r="A54" s="110"/>
      <c r="B54" s="6"/>
      <c r="C54" s="6"/>
      <c r="D54" s="6"/>
      <c r="E54" s="6"/>
      <c r="F54" s="8"/>
      <c r="G54" s="8"/>
      <c r="H54" s="8"/>
    </row>
    <row r="55" spans="1:8" ht="12.75" customHeight="1">
      <c r="A55" s="110"/>
      <c r="B55" s="6"/>
      <c r="C55" s="6"/>
      <c r="D55" s="6"/>
      <c r="E55" s="6"/>
      <c r="F55" s="8"/>
      <c r="G55" s="8"/>
      <c r="H55" s="8"/>
    </row>
    <row r="56" spans="1:8" ht="12.75" customHeight="1">
      <c r="A56" s="110"/>
      <c r="B56" s="6"/>
      <c r="C56" s="6"/>
      <c r="D56" s="6"/>
      <c r="E56" s="6"/>
      <c r="F56" s="8"/>
      <c r="G56" s="8"/>
      <c r="H56" s="8"/>
    </row>
    <row r="57" spans="1:8" ht="12.75" customHeight="1">
      <c r="A57" s="110"/>
      <c r="B57" s="6"/>
      <c r="C57" s="6"/>
      <c r="D57" s="6"/>
      <c r="E57" s="6"/>
      <c r="F57" s="8"/>
      <c r="G57" s="8"/>
      <c r="H57" s="8"/>
    </row>
  </sheetData>
  <mergeCells count="15">
    <mergeCell ref="A5:H5"/>
    <mergeCell ref="A7:A8"/>
    <mergeCell ref="B7:E8"/>
    <mergeCell ref="F7:H7"/>
    <mergeCell ref="A9:H9"/>
    <mergeCell ref="B27:E28"/>
    <mergeCell ref="A26:H26"/>
    <mergeCell ref="B20:E21"/>
    <mergeCell ref="B24:E25"/>
    <mergeCell ref="B10:E11"/>
    <mergeCell ref="B22:E23"/>
    <mergeCell ref="B12:E13"/>
    <mergeCell ref="B16:E17"/>
    <mergeCell ref="B14:E15"/>
    <mergeCell ref="A19:H19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55BD-5BF0-411B-9FF9-8BD56D5E8363}">
  <sheetPr codeName="Sheet3"/>
  <dimension ref="A1:H46"/>
  <sheetViews>
    <sheetView view="pageBreakPreview" topLeftCell="A16" zoomScale="85" zoomScaleNormal="130" zoomScaleSheetLayoutView="85" workbookViewId="0">
      <selection activeCell="I1" sqref="I1:L1048576"/>
    </sheetView>
  </sheetViews>
  <sheetFormatPr defaultColWidth="9.140625" defaultRowHeight="11.25"/>
  <cols>
    <col min="1" max="1" width="14.42578125" style="2" customWidth="1"/>
    <col min="2" max="2" width="8.28515625" style="2" customWidth="1"/>
    <col min="3" max="3" width="8.85546875" style="2" customWidth="1"/>
    <col min="4" max="4" width="9.5703125" style="2" customWidth="1"/>
    <col min="5" max="5" width="11.140625" style="2" customWidth="1"/>
    <col min="6" max="6" width="17" style="2" customWidth="1"/>
    <col min="7" max="7" width="16.5703125" style="2" customWidth="1"/>
    <col min="8" max="8" width="16.7109375" style="2" customWidth="1"/>
    <col min="9" max="16384" width="9.140625" style="1"/>
  </cols>
  <sheetData>
    <row r="1" spans="1:8" s="15" customFormat="1" ht="11.25" customHeight="1">
      <c r="A1" s="13"/>
      <c r="B1" s="14"/>
      <c r="H1" s="16"/>
    </row>
    <row r="2" spans="1:8" s="19" customFormat="1" ht="15" customHeight="1">
      <c r="A2" s="17"/>
      <c r="B2" s="18"/>
      <c r="H2" s="20" t="s">
        <v>2</v>
      </c>
    </row>
    <row r="3" spans="1:8" s="23" customFormat="1" ht="14.25" customHeight="1">
      <c r="A3" s="17"/>
      <c r="B3" s="21"/>
      <c r="C3" s="22"/>
      <c r="D3" s="22"/>
      <c r="H3" s="20" t="s">
        <v>3</v>
      </c>
    </row>
    <row r="4" spans="1:8" s="23" customFormat="1" ht="15" customHeight="1">
      <c r="A4" s="27" t="s">
        <v>66</v>
      </c>
      <c r="B4" s="21"/>
      <c r="C4" s="22"/>
      <c r="D4" s="22"/>
      <c r="H4" s="5" t="s">
        <v>4</v>
      </c>
    </row>
    <row r="5" spans="1:8" s="23" customFormat="1" ht="16.5" customHeight="1">
      <c r="A5" s="239" t="s">
        <v>5</v>
      </c>
      <c r="B5" s="239"/>
      <c r="C5" s="239"/>
      <c r="D5" s="239"/>
      <c r="E5" s="239"/>
      <c r="F5" s="239"/>
      <c r="G5" s="239"/>
      <c r="H5" s="239"/>
    </row>
    <row r="6" spans="1:8" ht="3.75" customHeight="1" thickBot="1">
      <c r="A6" s="70"/>
      <c r="B6" s="70"/>
      <c r="C6" s="70"/>
      <c r="D6" s="70"/>
      <c r="E6" s="70"/>
      <c r="F6" s="70"/>
      <c r="G6" s="70"/>
      <c r="H6" s="70"/>
    </row>
    <row r="7" spans="1:8" s="40" customFormat="1" ht="15.75" customHeight="1">
      <c r="A7" s="286" t="s">
        <v>25</v>
      </c>
      <c r="B7" s="288" t="s">
        <v>26</v>
      </c>
      <c r="C7" s="242"/>
      <c r="D7" s="242"/>
      <c r="E7" s="242"/>
      <c r="F7" s="246" t="s">
        <v>34</v>
      </c>
      <c r="G7" s="247"/>
      <c r="H7" s="248"/>
    </row>
    <row r="8" spans="1:8" ht="38.25" customHeight="1" thickBot="1">
      <c r="A8" s="287"/>
      <c r="B8" s="289"/>
      <c r="C8" s="290"/>
      <c r="D8" s="290"/>
      <c r="E8" s="290"/>
      <c r="F8" s="89" t="s">
        <v>0</v>
      </c>
      <c r="G8" s="89" t="s">
        <v>32</v>
      </c>
      <c r="H8" s="90" t="s">
        <v>33</v>
      </c>
    </row>
    <row r="9" spans="1:8" ht="15.75" customHeight="1" thickBot="1">
      <c r="A9" s="286" t="s">
        <v>37</v>
      </c>
      <c r="B9" s="242"/>
      <c r="C9" s="242"/>
      <c r="D9" s="242"/>
      <c r="E9" s="242"/>
      <c r="F9" s="242"/>
      <c r="G9" s="242"/>
      <c r="H9" s="294"/>
    </row>
    <row r="10" spans="1:8" ht="28.5" customHeight="1">
      <c r="A10" s="254"/>
      <c r="B10" s="273" t="s">
        <v>39</v>
      </c>
      <c r="C10" s="274"/>
      <c r="D10" s="274"/>
      <c r="E10" s="275"/>
      <c r="F10" s="68"/>
      <c r="G10" s="69" t="s">
        <v>141</v>
      </c>
      <c r="H10" s="125"/>
    </row>
    <row r="11" spans="1:8" ht="26.25" customHeight="1">
      <c r="A11" s="255"/>
      <c r="B11" s="281"/>
      <c r="C11" s="282"/>
      <c r="D11" s="282"/>
      <c r="E11" s="283"/>
      <c r="F11" s="117"/>
      <c r="G11" s="119">
        <v>31</v>
      </c>
      <c r="H11" s="120"/>
    </row>
    <row r="12" spans="1:8" ht="24.95" customHeight="1">
      <c r="A12" s="255"/>
      <c r="B12" s="269" t="s">
        <v>61</v>
      </c>
      <c r="C12" s="270"/>
      <c r="D12" s="270"/>
      <c r="E12" s="293"/>
      <c r="F12" s="122"/>
      <c r="G12" s="121" t="s">
        <v>142</v>
      </c>
      <c r="H12" s="126"/>
    </row>
    <row r="13" spans="1:8" ht="24.95" customHeight="1">
      <c r="A13" s="255"/>
      <c r="B13" s="281"/>
      <c r="C13" s="282"/>
      <c r="D13" s="282"/>
      <c r="E13" s="283"/>
      <c r="F13" s="86"/>
      <c r="G13" s="91">
        <v>44</v>
      </c>
      <c r="H13" s="92"/>
    </row>
    <row r="14" spans="1:8" ht="24.95" customHeight="1">
      <c r="A14" s="255"/>
      <c r="B14" s="269" t="s">
        <v>56</v>
      </c>
      <c r="C14" s="270"/>
      <c r="D14" s="270"/>
      <c r="E14" s="270"/>
      <c r="F14" s="122"/>
      <c r="G14" s="121" t="s">
        <v>143</v>
      </c>
      <c r="H14" s="126"/>
    </row>
    <row r="15" spans="1:8" ht="24.95" customHeight="1" thickBot="1">
      <c r="A15" s="256"/>
      <c r="B15" s="271"/>
      <c r="C15" s="272"/>
      <c r="D15" s="272"/>
      <c r="E15" s="272"/>
      <c r="F15" s="80"/>
      <c r="G15" s="132">
        <v>24</v>
      </c>
      <c r="H15" s="133"/>
    </row>
    <row r="16" spans="1:8" ht="24.95" customHeight="1">
      <c r="A16" s="115"/>
      <c r="B16" s="269" t="s">
        <v>144</v>
      </c>
      <c r="C16" s="270"/>
      <c r="D16" s="270"/>
      <c r="E16" s="270"/>
      <c r="F16" s="83" t="s">
        <v>146</v>
      </c>
      <c r="G16" s="83" t="s">
        <v>145</v>
      </c>
      <c r="H16" s="3" t="s">
        <v>147</v>
      </c>
    </row>
    <row r="17" spans="1:8" ht="24.95" customHeight="1">
      <c r="A17" s="115"/>
      <c r="B17" s="281"/>
      <c r="C17" s="282"/>
      <c r="D17" s="282"/>
      <c r="E17" s="282"/>
      <c r="F17" s="86">
        <v>26</v>
      </c>
      <c r="G17" s="86">
        <v>26</v>
      </c>
      <c r="H17" s="87">
        <v>26</v>
      </c>
    </row>
    <row r="18" spans="1:8" ht="24.95" customHeight="1">
      <c r="A18" s="115"/>
      <c r="B18" s="269" t="s">
        <v>67</v>
      </c>
      <c r="C18" s="270"/>
      <c r="D18" s="270"/>
      <c r="E18" s="270"/>
      <c r="F18" s="83" t="s">
        <v>150</v>
      </c>
      <c r="G18" s="83" t="s">
        <v>148</v>
      </c>
      <c r="H18" s="3" t="s">
        <v>149</v>
      </c>
    </row>
    <row r="19" spans="1:8" ht="24.95" customHeight="1">
      <c r="A19" s="115"/>
      <c r="B19" s="281"/>
      <c r="C19" s="282"/>
      <c r="D19" s="282"/>
      <c r="E19" s="282"/>
      <c r="F19" s="86">
        <v>29</v>
      </c>
      <c r="G19" s="86">
        <v>29</v>
      </c>
      <c r="H19" s="87">
        <v>29</v>
      </c>
    </row>
    <row r="20" spans="1:8" ht="24.95" customHeight="1">
      <c r="A20" s="115"/>
      <c r="B20" s="269" t="s">
        <v>153</v>
      </c>
      <c r="C20" s="270"/>
      <c r="D20" s="270"/>
      <c r="E20" s="270"/>
      <c r="F20" s="83" t="s">
        <v>152</v>
      </c>
      <c r="G20" s="83" t="s">
        <v>151</v>
      </c>
      <c r="H20" s="3" t="s">
        <v>154</v>
      </c>
    </row>
    <row r="21" spans="1:8" ht="24.95" customHeight="1">
      <c r="A21" s="115"/>
      <c r="B21" s="269"/>
      <c r="C21" s="270"/>
      <c r="D21" s="270"/>
      <c r="E21" s="270"/>
      <c r="F21" s="117">
        <v>30</v>
      </c>
      <c r="G21" s="117">
        <v>30</v>
      </c>
      <c r="H21" s="118">
        <v>30</v>
      </c>
    </row>
    <row r="22" spans="1:8" ht="24.95" customHeight="1">
      <c r="A22" s="115"/>
      <c r="B22" s="291" t="s">
        <v>155</v>
      </c>
      <c r="C22" s="292"/>
      <c r="D22" s="292"/>
      <c r="E22" s="292"/>
      <c r="F22" s="122" t="s">
        <v>157</v>
      </c>
      <c r="G22" s="122" t="s">
        <v>156</v>
      </c>
      <c r="H22" s="127" t="s">
        <v>158</v>
      </c>
    </row>
    <row r="23" spans="1:8" ht="24.95" customHeight="1" thickBot="1">
      <c r="A23" s="116"/>
      <c r="B23" s="271"/>
      <c r="C23" s="272"/>
      <c r="D23" s="272"/>
      <c r="E23" s="272"/>
      <c r="F23" s="80">
        <v>59</v>
      </c>
      <c r="G23" s="80">
        <v>59</v>
      </c>
      <c r="H23" s="82">
        <v>59</v>
      </c>
    </row>
    <row r="24" spans="1:8" ht="24.95" customHeight="1" thickBot="1">
      <c r="A24" s="116"/>
      <c r="B24" s="218"/>
      <c r="C24" s="218"/>
      <c r="D24" s="218"/>
      <c r="E24" s="218"/>
      <c r="F24" s="132"/>
      <c r="G24" s="132"/>
      <c r="H24" s="133"/>
    </row>
    <row r="25" spans="1:8" ht="15.75" customHeight="1" thickBot="1">
      <c r="A25" s="251" t="s">
        <v>70</v>
      </c>
      <c r="B25" s="252"/>
      <c r="C25" s="252"/>
      <c r="D25" s="252"/>
      <c r="E25" s="252"/>
      <c r="F25" s="252"/>
      <c r="G25" s="252"/>
      <c r="H25" s="253"/>
    </row>
    <row r="26" spans="1:8" ht="24.95" customHeight="1">
      <c r="A26" s="168"/>
      <c r="B26" s="273" t="s">
        <v>72</v>
      </c>
      <c r="C26" s="274"/>
      <c r="D26" s="274"/>
      <c r="E26" s="274"/>
      <c r="F26" s="171"/>
      <c r="G26" s="172" t="s">
        <v>71</v>
      </c>
      <c r="H26" s="169"/>
    </row>
    <row r="27" spans="1:8" ht="24.95" customHeight="1" thickBot="1">
      <c r="A27" s="182"/>
      <c r="B27" s="271"/>
      <c r="C27" s="272"/>
      <c r="D27" s="272"/>
      <c r="E27" s="272"/>
      <c r="F27" s="80"/>
      <c r="G27" s="132">
        <v>29</v>
      </c>
      <c r="H27" s="133"/>
    </row>
    <row r="28" spans="1:8" s="28" customFormat="1" ht="24.95" customHeight="1">
      <c r="A28" s="180"/>
      <c r="B28" s="183"/>
      <c r="C28" s="183"/>
      <c r="D28" s="183"/>
      <c r="E28" s="183"/>
      <c r="F28" s="170"/>
      <c r="G28" s="170"/>
      <c r="H28" s="170"/>
    </row>
    <row r="29" spans="1:8" s="28" customFormat="1" ht="24.95" customHeight="1">
      <c r="A29" s="180"/>
      <c r="B29" s="183"/>
      <c r="C29" s="183"/>
      <c r="D29" s="183"/>
      <c r="E29" s="183"/>
      <c r="F29" s="217"/>
      <c r="G29" s="217"/>
      <c r="H29" s="217"/>
    </row>
    <row r="30" spans="1:8" s="28" customFormat="1" ht="24.95" customHeight="1">
      <c r="A30" s="184"/>
      <c r="B30" s="183"/>
      <c r="C30" s="183"/>
      <c r="D30" s="183"/>
      <c r="E30" s="183"/>
      <c r="F30" s="185"/>
      <c r="G30" s="185"/>
      <c r="H30" s="185"/>
    </row>
    <row r="31" spans="1:8" s="28" customFormat="1" ht="24.95" customHeight="1">
      <c r="A31" s="184"/>
      <c r="B31" s="183"/>
      <c r="C31" s="183"/>
      <c r="D31" s="183"/>
      <c r="E31" s="183"/>
      <c r="F31" s="119"/>
      <c r="G31" s="119"/>
      <c r="H31" s="119"/>
    </row>
    <row r="32" spans="1:8" s="28" customFormat="1" ht="24.95" customHeight="1">
      <c r="A32" s="180"/>
      <c r="B32" s="183"/>
      <c r="C32" s="183"/>
      <c r="D32" s="183"/>
      <c r="E32" s="183"/>
      <c r="F32" s="119"/>
      <c r="G32" s="119"/>
      <c r="H32" s="119"/>
    </row>
    <row r="33" spans="1:8" s="28" customFormat="1" ht="24.95" customHeight="1">
      <c r="A33" s="181"/>
      <c r="B33" s="183"/>
      <c r="C33" s="183"/>
      <c r="D33" s="183"/>
      <c r="E33" s="183"/>
      <c r="F33" s="170"/>
      <c r="G33" s="170"/>
      <c r="H33" s="170"/>
    </row>
    <row r="34" spans="1:8" s="28" customFormat="1" ht="24.95" customHeight="1">
      <c r="A34" s="113"/>
      <c r="B34" s="183"/>
      <c r="C34" s="183"/>
      <c r="D34" s="183"/>
      <c r="E34" s="183"/>
      <c r="F34" s="119"/>
      <c r="G34" s="119"/>
      <c r="H34" s="119"/>
    </row>
    <row r="35" spans="1:8" s="28" customFormat="1" ht="24.95" customHeight="1">
      <c r="A35" s="113"/>
      <c r="B35" s="183"/>
      <c r="C35" s="183"/>
      <c r="D35" s="183"/>
      <c r="E35" s="183"/>
      <c r="F35" s="119"/>
      <c r="G35" s="119"/>
      <c r="H35" s="119"/>
    </row>
    <row r="36" spans="1:8" s="28" customFormat="1" ht="24.95" customHeight="1">
      <c r="A36" s="113"/>
      <c r="B36" s="183"/>
      <c r="C36" s="183"/>
      <c r="D36" s="183"/>
      <c r="E36" s="183"/>
      <c r="F36" s="119"/>
      <c r="G36" s="119"/>
      <c r="H36" s="213" t="s">
        <v>462</v>
      </c>
    </row>
    <row r="37" spans="1:8" ht="15">
      <c r="A37" s="11"/>
      <c r="B37" s="4"/>
      <c r="C37" s="4"/>
      <c r="D37" s="4"/>
      <c r="E37" s="4"/>
      <c r="F37" s="4"/>
      <c r="G37" s="4"/>
      <c r="H37" s="12"/>
    </row>
    <row r="38" spans="1:8">
      <c r="A38" s="4"/>
      <c r="B38" s="4"/>
      <c r="C38" s="4"/>
      <c r="D38" s="4"/>
      <c r="E38" s="4"/>
      <c r="F38" s="4"/>
      <c r="G38" s="4"/>
      <c r="H38" s="4"/>
    </row>
    <row r="39" spans="1:8">
      <c r="A39" s="4"/>
      <c r="B39" s="4"/>
      <c r="C39" s="4"/>
      <c r="D39" s="4"/>
      <c r="E39" s="4"/>
      <c r="F39" s="4"/>
      <c r="G39" s="4"/>
      <c r="H39" s="4"/>
    </row>
    <row r="40" spans="1:8">
      <c r="A40" s="4"/>
      <c r="B40" s="4"/>
      <c r="C40" s="4"/>
      <c r="D40" s="4"/>
      <c r="E40" s="4"/>
      <c r="F40" s="4"/>
      <c r="G40" s="4"/>
      <c r="H40" s="4"/>
    </row>
    <row r="43" spans="1:8" ht="12.75" customHeight="1">
      <c r="A43" s="65"/>
      <c r="B43" s="6"/>
      <c r="C43" s="6"/>
      <c r="D43" s="6"/>
      <c r="E43" s="6"/>
      <c r="F43" s="8"/>
      <c r="G43" s="8"/>
      <c r="H43" s="8"/>
    </row>
    <row r="44" spans="1:8" ht="12.75" customHeight="1">
      <c r="A44" s="65"/>
      <c r="B44" s="6"/>
      <c r="C44" s="6"/>
      <c r="D44" s="6"/>
      <c r="E44" s="6"/>
      <c r="F44" s="8"/>
      <c r="G44" s="8"/>
      <c r="H44" s="8"/>
    </row>
    <row r="45" spans="1:8" ht="12.75" customHeight="1">
      <c r="A45" s="65"/>
      <c r="B45" s="6"/>
      <c r="C45" s="6"/>
      <c r="D45" s="6"/>
      <c r="E45" s="6"/>
      <c r="F45" s="8"/>
      <c r="G45" s="8"/>
      <c r="H45" s="8"/>
    </row>
    <row r="46" spans="1:8" ht="12.75" customHeight="1">
      <c r="A46" s="65"/>
      <c r="B46" s="6"/>
      <c r="C46" s="6"/>
      <c r="D46" s="6"/>
      <c r="E46" s="6"/>
      <c r="F46" s="8"/>
      <c r="G46" s="8"/>
      <c r="H46" s="8"/>
    </row>
  </sheetData>
  <mergeCells count="15">
    <mergeCell ref="A25:H25"/>
    <mergeCell ref="B26:E27"/>
    <mergeCell ref="B16:E17"/>
    <mergeCell ref="B22:E23"/>
    <mergeCell ref="A5:H5"/>
    <mergeCell ref="A7:A8"/>
    <mergeCell ref="B7:E8"/>
    <mergeCell ref="F7:H7"/>
    <mergeCell ref="B20:E21"/>
    <mergeCell ref="B14:E15"/>
    <mergeCell ref="B12:E13"/>
    <mergeCell ref="A9:H9"/>
    <mergeCell ref="B18:E19"/>
    <mergeCell ref="B10:E11"/>
    <mergeCell ref="A10:A15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6E2DB-1570-43F6-B804-AF0F81BCD65C}">
  <sheetPr codeName="Sheet4"/>
  <dimension ref="A1:K84"/>
  <sheetViews>
    <sheetView view="pageBreakPreview" zoomScale="115" zoomScaleNormal="130" zoomScaleSheetLayoutView="115" workbookViewId="0">
      <selection activeCell="B13" sqref="B13:F13"/>
    </sheetView>
  </sheetViews>
  <sheetFormatPr defaultColWidth="9.140625" defaultRowHeight="11.25"/>
  <cols>
    <col min="1" max="1" width="23" style="2" customWidth="1"/>
    <col min="2" max="2" width="16" style="2" customWidth="1"/>
    <col min="3" max="3" width="15.85546875" style="2" customWidth="1"/>
    <col min="4" max="4" width="14.85546875" style="2" customWidth="1"/>
    <col min="5" max="5" width="16.7109375" style="2" customWidth="1"/>
    <col min="6" max="6" width="16.42578125" style="2" customWidth="1"/>
    <col min="7" max="16384" width="9.140625" style="1"/>
  </cols>
  <sheetData>
    <row r="1" spans="1:6" s="15" customFormat="1" ht="7.5" customHeight="1">
      <c r="A1" s="13"/>
      <c r="B1" s="14"/>
      <c r="F1" s="16"/>
    </row>
    <row r="2" spans="1:6" s="19" customFormat="1" ht="11.1" customHeight="1">
      <c r="A2" s="17"/>
      <c r="B2" s="18"/>
      <c r="F2" s="102" t="s">
        <v>2</v>
      </c>
    </row>
    <row r="3" spans="1:6" s="23" customFormat="1" ht="11.1" customHeight="1">
      <c r="A3" s="17"/>
      <c r="B3" s="21"/>
      <c r="C3" s="22"/>
      <c r="F3" s="102" t="s">
        <v>3</v>
      </c>
    </row>
    <row r="4" spans="1:6" s="23" customFormat="1" ht="14.25" customHeight="1">
      <c r="A4" s="26" t="s">
        <v>66</v>
      </c>
      <c r="C4" s="22"/>
      <c r="F4" s="103" t="s">
        <v>4</v>
      </c>
    </row>
    <row r="5" spans="1:6" s="23" customFormat="1" ht="11.1" customHeight="1">
      <c r="A5" s="295" t="s">
        <v>5</v>
      </c>
      <c r="B5" s="295"/>
      <c r="C5" s="295"/>
      <c r="D5" s="295"/>
      <c r="E5" s="295"/>
      <c r="F5" s="295"/>
    </row>
    <row r="6" spans="1:6" s="23" customFormat="1" ht="4.5" customHeight="1" thickBot="1">
      <c r="A6" s="24"/>
      <c r="B6" s="25"/>
      <c r="C6" s="24"/>
    </row>
    <row r="7" spans="1:6" ht="14.25" customHeight="1" thickBot="1">
      <c r="A7" s="299" t="s">
        <v>454</v>
      </c>
      <c r="B7" s="300"/>
      <c r="C7" s="300"/>
      <c r="D7" s="300"/>
      <c r="E7" s="300"/>
      <c r="F7" s="301"/>
    </row>
    <row r="8" spans="1:6" s="40" customFormat="1" ht="21.75" customHeight="1">
      <c r="A8" s="37" t="s">
        <v>19</v>
      </c>
      <c r="B8" s="38"/>
      <c r="C8" s="38"/>
      <c r="D8" s="39"/>
      <c r="E8" s="38"/>
      <c r="F8" s="94"/>
    </row>
    <row r="9" spans="1:6" ht="11.1" customHeight="1">
      <c r="A9" s="44" t="s">
        <v>6</v>
      </c>
      <c r="B9" s="34" t="s">
        <v>7</v>
      </c>
      <c r="C9" s="34" t="s">
        <v>8</v>
      </c>
      <c r="D9" s="34" t="s">
        <v>9</v>
      </c>
      <c r="E9" s="34" t="s">
        <v>10</v>
      </c>
      <c r="F9" s="96" t="s">
        <v>42</v>
      </c>
    </row>
    <row r="10" spans="1:6" ht="11.1" customHeight="1">
      <c r="A10" s="44" t="s">
        <v>11</v>
      </c>
      <c r="B10" s="35">
        <v>2.9</v>
      </c>
      <c r="C10" s="45">
        <v>0.67</v>
      </c>
      <c r="D10" s="35">
        <v>1.3</v>
      </c>
      <c r="E10" s="35">
        <v>3.4</v>
      </c>
      <c r="F10" s="60">
        <v>3.4</v>
      </c>
    </row>
    <row r="11" spans="1:6" s="40" customFormat="1" ht="21.75" customHeight="1">
      <c r="A11" s="41" t="s">
        <v>20</v>
      </c>
      <c r="B11" s="32"/>
      <c r="C11" s="32"/>
      <c r="D11" s="32"/>
      <c r="E11" s="32"/>
      <c r="F11" s="95"/>
    </row>
    <row r="12" spans="1:6" ht="11.1" customHeight="1">
      <c r="A12" s="44" t="s">
        <v>6</v>
      </c>
      <c r="B12" s="34" t="s">
        <v>12</v>
      </c>
      <c r="C12" s="34" t="s">
        <v>13</v>
      </c>
      <c r="D12" s="34" t="s">
        <v>14</v>
      </c>
      <c r="E12" s="34" t="s">
        <v>15</v>
      </c>
      <c r="F12" s="96" t="s">
        <v>43</v>
      </c>
    </row>
    <row r="13" spans="1:6" ht="11.1" customHeight="1">
      <c r="A13" s="44" t="s">
        <v>11</v>
      </c>
      <c r="B13" s="35">
        <v>2.9</v>
      </c>
      <c r="C13" s="35">
        <v>3.4</v>
      </c>
      <c r="D13" s="35">
        <v>6.5</v>
      </c>
      <c r="E13" s="35">
        <v>7.6</v>
      </c>
      <c r="F13" s="60">
        <v>7.6</v>
      </c>
    </row>
    <row r="14" spans="1:6" s="40" customFormat="1" ht="24" customHeight="1">
      <c r="A14" s="41" t="s">
        <v>21</v>
      </c>
      <c r="B14" s="32"/>
      <c r="C14" s="32"/>
      <c r="D14" s="32"/>
      <c r="E14" s="32"/>
      <c r="F14" s="95"/>
    </row>
    <row r="15" spans="1:6" ht="11.1" customHeight="1">
      <c r="A15" s="44" t="s">
        <v>6</v>
      </c>
      <c r="B15" s="34" t="s">
        <v>159</v>
      </c>
      <c r="C15" s="34" t="s">
        <v>160</v>
      </c>
      <c r="D15" s="34" t="s">
        <v>161</v>
      </c>
      <c r="E15" s="34" t="s">
        <v>162</v>
      </c>
      <c r="F15" s="96" t="s">
        <v>163</v>
      </c>
    </row>
    <row r="16" spans="1:6" ht="11.1" customHeight="1">
      <c r="A16" s="44" t="s">
        <v>11</v>
      </c>
      <c r="B16" s="35">
        <v>4.5</v>
      </c>
      <c r="C16" s="35">
        <v>3</v>
      </c>
      <c r="D16" s="35">
        <v>3</v>
      </c>
      <c r="E16" s="35">
        <v>8.3000000000000007</v>
      </c>
      <c r="F16" s="60">
        <v>8.6</v>
      </c>
    </row>
    <row r="17" spans="1:11" s="40" customFormat="1" ht="21.75" customHeight="1">
      <c r="A17" s="41" t="s">
        <v>22</v>
      </c>
      <c r="B17" s="33"/>
      <c r="C17" s="33"/>
      <c r="D17" s="33"/>
      <c r="E17" s="33"/>
      <c r="F17" s="95"/>
    </row>
    <row r="18" spans="1:11" ht="11.1" customHeight="1">
      <c r="A18" s="46"/>
      <c r="B18" s="36" t="s">
        <v>16</v>
      </c>
      <c r="C18" s="36" t="s">
        <v>73</v>
      </c>
      <c r="D18" s="36" t="s">
        <v>17</v>
      </c>
      <c r="E18" s="36" t="s">
        <v>173</v>
      </c>
      <c r="F18" s="97" t="s">
        <v>44</v>
      </c>
    </row>
    <row r="19" spans="1:11" s="40" customFormat="1" ht="21.75" customHeight="1">
      <c r="A19" s="42" t="s">
        <v>18</v>
      </c>
      <c r="B19" s="32"/>
      <c r="C19" s="32"/>
      <c r="D19" s="32"/>
      <c r="E19" s="32"/>
      <c r="F19" s="95"/>
    </row>
    <row r="20" spans="1:11" ht="11.1" customHeight="1" thickBot="1">
      <c r="A20" s="47"/>
      <c r="B20" s="48" t="s">
        <v>164</v>
      </c>
      <c r="C20" s="48" t="s">
        <v>165</v>
      </c>
      <c r="D20" s="48" t="s">
        <v>166</v>
      </c>
      <c r="E20" s="48" t="s">
        <v>181</v>
      </c>
      <c r="F20" s="98" t="s">
        <v>167</v>
      </c>
    </row>
    <row r="21" spans="1:11" ht="5.25" customHeight="1">
      <c r="A21" s="165"/>
      <c r="B21" s="166"/>
      <c r="C21" s="166"/>
      <c r="D21" s="166"/>
      <c r="E21" s="166"/>
      <c r="F21" s="163"/>
    </row>
    <row r="22" spans="1:11" s="100" customFormat="1" ht="9" customHeight="1">
      <c r="A22" s="101" t="s">
        <v>469</v>
      </c>
      <c r="B22" s="99"/>
      <c r="C22" s="99"/>
      <c r="D22" s="99"/>
      <c r="E22" s="99"/>
      <c r="F22" s="99"/>
    </row>
    <row r="23" spans="1:11" s="100" customFormat="1" ht="6.75" customHeight="1">
      <c r="A23" s="101"/>
      <c r="B23" s="99"/>
      <c r="C23" s="99"/>
      <c r="D23" s="99"/>
      <c r="E23" s="99"/>
      <c r="F23" s="99"/>
    </row>
    <row r="24" spans="1:11" s="28" customFormat="1" ht="9" customHeight="1">
      <c r="A24" s="51" t="s">
        <v>175</v>
      </c>
      <c r="B24" s="298"/>
      <c r="C24" s="298"/>
      <c r="D24" s="298"/>
      <c r="E24" s="298"/>
      <c r="F24" s="31"/>
    </row>
    <row r="25" spans="1:11" s="28" customFormat="1" ht="9" customHeight="1">
      <c r="A25" s="187" t="s">
        <v>174</v>
      </c>
      <c r="B25" s="298" t="s">
        <v>23</v>
      </c>
      <c r="C25" s="298"/>
      <c r="D25" s="298"/>
      <c r="E25" s="298"/>
      <c r="F25" s="31"/>
    </row>
    <row r="26" spans="1:11" ht="9" customHeight="1">
      <c r="A26" s="58"/>
      <c r="B26" s="50" t="s">
        <v>16</v>
      </c>
      <c r="C26" s="50" t="s">
        <v>73</v>
      </c>
      <c r="D26" s="50" t="s">
        <v>17</v>
      </c>
      <c r="E26" s="50" t="s">
        <v>173</v>
      </c>
      <c r="F26" s="50" t="s">
        <v>74</v>
      </c>
    </row>
    <row r="27" spans="1:11" s="28" customFormat="1" ht="11.1" customHeight="1">
      <c r="A27" s="167" t="s">
        <v>418</v>
      </c>
      <c r="B27" s="297"/>
      <c r="C27" s="297"/>
      <c r="D27" s="297"/>
      <c r="E27" s="297"/>
      <c r="F27" s="297"/>
    </row>
    <row r="28" spans="1:11" s="142" customFormat="1" ht="11.1" customHeight="1">
      <c r="A28" s="167"/>
      <c r="B28" s="219"/>
      <c r="C28" s="219"/>
      <c r="D28" s="219"/>
      <c r="E28" s="219"/>
      <c r="F28" s="219"/>
    </row>
    <row r="29" spans="1:11">
      <c r="A29" s="43" t="s">
        <v>416</v>
      </c>
      <c r="B29" s="57" t="s">
        <v>207</v>
      </c>
      <c r="C29" s="57" t="s">
        <v>208</v>
      </c>
      <c r="D29" s="57" t="s">
        <v>209</v>
      </c>
      <c r="E29" s="57" t="s">
        <v>210</v>
      </c>
      <c r="F29" s="57" t="s">
        <v>211</v>
      </c>
    </row>
    <row r="30" spans="1:11" s="53" customFormat="1" ht="9" customHeight="1">
      <c r="A30" s="54"/>
      <c r="B30" s="104">
        <v>37</v>
      </c>
      <c r="C30" s="104">
        <v>43</v>
      </c>
      <c r="D30" s="104">
        <v>63</v>
      </c>
      <c r="E30" s="104">
        <v>63</v>
      </c>
      <c r="F30" s="104">
        <v>75</v>
      </c>
      <c r="G30" s="1"/>
      <c r="H30" s="1"/>
      <c r="I30" s="1"/>
      <c r="J30" s="1"/>
      <c r="K30" s="1"/>
    </row>
    <row r="31" spans="1:11">
      <c r="A31" s="43" t="s">
        <v>46</v>
      </c>
      <c r="B31" s="57" t="s">
        <v>212</v>
      </c>
      <c r="C31" s="179" t="s">
        <v>213</v>
      </c>
      <c r="D31" s="179" t="s">
        <v>214</v>
      </c>
      <c r="E31" s="179" t="s">
        <v>215</v>
      </c>
      <c r="F31" s="179" t="s">
        <v>216</v>
      </c>
    </row>
    <row r="32" spans="1:11" s="53" customFormat="1" ht="9" customHeight="1">
      <c r="A32" s="52"/>
      <c r="B32" s="104">
        <v>37</v>
      </c>
      <c r="C32" s="104">
        <v>43</v>
      </c>
      <c r="D32" s="104">
        <v>50</v>
      </c>
      <c r="E32" s="104">
        <v>63</v>
      </c>
      <c r="F32" s="104">
        <v>65</v>
      </c>
      <c r="G32" s="1"/>
      <c r="H32" s="1"/>
      <c r="I32" s="1"/>
      <c r="J32" s="1"/>
      <c r="K32" s="1"/>
    </row>
    <row r="33" spans="1:11" s="28" customFormat="1">
      <c r="A33" s="49" t="s">
        <v>45</v>
      </c>
      <c r="B33" s="57" t="s">
        <v>217</v>
      </c>
      <c r="C33" s="57" t="s">
        <v>218</v>
      </c>
      <c r="D33" s="57" t="s">
        <v>219</v>
      </c>
      <c r="E33" s="57" t="s">
        <v>220</v>
      </c>
      <c r="F33" s="179" t="s">
        <v>221</v>
      </c>
      <c r="G33" s="1"/>
      <c r="H33" s="1"/>
      <c r="I33" s="1"/>
      <c r="J33" s="1"/>
      <c r="K33" s="1"/>
    </row>
    <row r="34" spans="1:11" s="53" customFormat="1" ht="9" customHeight="1">
      <c r="A34" s="54"/>
      <c r="B34" s="104">
        <v>37</v>
      </c>
      <c r="C34" s="104">
        <v>43</v>
      </c>
      <c r="D34" s="104">
        <v>63</v>
      </c>
      <c r="E34" s="104">
        <v>63</v>
      </c>
      <c r="F34" s="104">
        <v>75</v>
      </c>
      <c r="G34" s="1"/>
      <c r="H34" s="1"/>
      <c r="I34" s="1"/>
      <c r="J34" s="1"/>
      <c r="K34" s="1"/>
    </row>
    <row r="35" spans="1:11" s="53" customFormat="1" ht="9" customHeight="1">
      <c r="A35" s="54"/>
      <c r="B35" s="111"/>
      <c r="C35" s="111"/>
      <c r="D35" s="111"/>
      <c r="E35" s="111"/>
      <c r="F35" s="111"/>
      <c r="G35" s="1"/>
      <c r="H35" s="1"/>
      <c r="I35" s="1"/>
      <c r="J35" s="1"/>
      <c r="K35" s="1"/>
    </row>
    <row r="36" spans="1:11" s="28" customFormat="1" ht="11.1" customHeight="1">
      <c r="A36" s="167" t="s">
        <v>396</v>
      </c>
      <c r="B36" s="296"/>
      <c r="C36" s="296"/>
      <c r="D36" s="296"/>
      <c r="E36" s="296"/>
      <c r="F36" s="296"/>
      <c r="G36" s="1"/>
      <c r="H36" s="1"/>
      <c r="I36" s="1"/>
      <c r="J36" s="1"/>
      <c r="K36" s="1"/>
    </row>
    <row r="37" spans="1:11" s="142" customFormat="1" ht="11.1" customHeight="1">
      <c r="A37" s="167"/>
      <c r="B37" s="219"/>
      <c r="C37" s="219"/>
      <c r="D37" s="219"/>
      <c r="E37" s="219"/>
      <c r="F37" s="219"/>
      <c r="G37" s="1"/>
      <c r="H37" s="1"/>
      <c r="I37" s="1"/>
      <c r="J37" s="1"/>
      <c r="K37" s="1"/>
    </row>
    <row r="38" spans="1:11">
      <c r="A38" s="43" t="s">
        <v>183</v>
      </c>
      <c r="B38" s="57" t="s">
        <v>222</v>
      </c>
      <c r="C38" s="57" t="s">
        <v>223</v>
      </c>
      <c r="D38" s="57" t="s">
        <v>224</v>
      </c>
      <c r="E38" s="57" t="s">
        <v>225</v>
      </c>
      <c r="F38" s="179" t="s">
        <v>226</v>
      </c>
    </row>
    <row r="39" spans="1:11" s="53" customFormat="1" ht="9" customHeight="1">
      <c r="A39" s="52"/>
      <c r="B39" s="104">
        <v>37</v>
      </c>
      <c r="C39" s="104">
        <v>43</v>
      </c>
      <c r="D39" s="104">
        <v>50</v>
      </c>
      <c r="E39" s="104">
        <v>60</v>
      </c>
      <c r="F39" s="104">
        <v>75</v>
      </c>
      <c r="G39" s="1"/>
      <c r="H39" s="1"/>
      <c r="I39" s="1"/>
      <c r="J39" s="1"/>
      <c r="K39" s="1"/>
    </row>
    <row r="40" spans="1:11">
      <c r="A40" s="43" t="s">
        <v>184</v>
      </c>
      <c r="B40" s="57" t="s">
        <v>232</v>
      </c>
      <c r="C40" s="57" t="s">
        <v>233</v>
      </c>
      <c r="D40" s="57" t="s">
        <v>234</v>
      </c>
      <c r="E40" s="57" t="s">
        <v>235</v>
      </c>
      <c r="F40" s="179" t="s">
        <v>236</v>
      </c>
    </row>
    <row r="41" spans="1:11" s="53" customFormat="1" ht="9" customHeight="1">
      <c r="A41" s="52"/>
      <c r="B41" s="104">
        <v>37</v>
      </c>
      <c r="C41" s="104">
        <v>43</v>
      </c>
      <c r="D41" s="104">
        <v>43</v>
      </c>
      <c r="E41" s="104">
        <v>63</v>
      </c>
      <c r="F41" s="104">
        <v>75</v>
      </c>
      <c r="G41" s="1"/>
      <c r="H41" s="1"/>
      <c r="I41" s="1"/>
      <c r="J41" s="1"/>
      <c r="K41" s="1"/>
    </row>
    <row r="42" spans="1:11">
      <c r="A42" s="43" t="s">
        <v>446</v>
      </c>
      <c r="B42" s="57" t="s">
        <v>227</v>
      </c>
      <c r="C42" s="57" t="s">
        <v>228</v>
      </c>
      <c r="D42" s="57" t="s">
        <v>229</v>
      </c>
      <c r="E42" s="57" t="s">
        <v>230</v>
      </c>
      <c r="F42" s="179" t="s">
        <v>231</v>
      </c>
    </row>
    <row r="43" spans="1:11" s="53" customFormat="1" ht="9" customHeight="1">
      <c r="A43" s="52"/>
      <c r="B43" s="104">
        <v>37</v>
      </c>
      <c r="C43" s="104">
        <v>43</v>
      </c>
      <c r="D43" s="104">
        <v>50</v>
      </c>
      <c r="E43" s="104">
        <v>60</v>
      </c>
      <c r="F43" s="104">
        <v>75</v>
      </c>
      <c r="G43" s="1"/>
      <c r="H43" s="1"/>
      <c r="I43" s="1"/>
      <c r="J43" s="1"/>
      <c r="K43" s="1"/>
    </row>
    <row r="44" spans="1:11" s="53" customFormat="1" ht="9" customHeight="1">
      <c r="A44" s="52"/>
      <c r="B44" s="111"/>
      <c r="C44" s="111"/>
      <c r="D44" s="111"/>
      <c r="E44" s="111"/>
      <c r="F44" s="111"/>
      <c r="G44" s="1"/>
      <c r="H44" s="1"/>
      <c r="I44" s="1"/>
      <c r="J44" s="1"/>
      <c r="K44" s="1"/>
    </row>
    <row r="45" spans="1:11" s="28" customFormat="1" ht="11.1" customHeight="1">
      <c r="A45" s="152" t="s">
        <v>397</v>
      </c>
      <c r="B45" s="296"/>
      <c r="C45" s="296"/>
      <c r="D45" s="296"/>
      <c r="E45" s="296"/>
      <c r="F45" s="296"/>
      <c r="G45" s="1"/>
      <c r="H45" s="1"/>
      <c r="I45" s="1"/>
      <c r="J45" s="1"/>
      <c r="K45" s="1"/>
    </row>
    <row r="46" spans="1:11" s="142" customFormat="1" ht="11.1" customHeight="1">
      <c r="A46" s="152"/>
      <c r="B46" s="219"/>
      <c r="C46" s="219"/>
      <c r="D46" s="219"/>
      <c r="E46" s="219"/>
      <c r="F46" s="219"/>
      <c r="G46" s="1"/>
      <c r="H46" s="1"/>
      <c r="I46" s="1"/>
      <c r="J46" s="1"/>
      <c r="K46" s="1"/>
    </row>
    <row r="47" spans="1:11">
      <c r="A47" s="43" t="s">
        <v>185</v>
      </c>
      <c r="B47" s="57" t="s">
        <v>237</v>
      </c>
      <c r="C47" s="57" t="s">
        <v>238</v>
      </c>
      <c r="D47" s="57" t="s">
        <v>239</v>
      </c>
      <c r="E47" s="57" t="s">
        <v>240</v>
      </c>
      <c r="F47" s="179" t="s">
        <v>241</v>
      </c>
    </row>
    <row r="48" spans="1:11" s="53" customFormat="1" ht="9" customHeight="1">
      <c r="A48" s="54"/>
      <c r="B48" s="104">
        <v>35</v>
      </c>
      <c r="C48" s="104">
        <v>37</v>
      </c>
      <c r="D48" s="104">
        <v>50</v>
      </c>
      <c r="E48" s="104">
        <v>63</v>
      </c>
      <c r="F48" s="104">
        <v>75</v>
      </c>
      <c r="G48" s="1"/>
      <c r="H48" s="1"/>
      <c r="I48" s="1"/>
      <c r="J48" s="1"/>
      <c r="K48" s="1"/>
    </row>
    <row r="49" spans="1:11" s="53" customFormat="1" ht="9" customHeight="1">
      <c r="A49" s="54"/>
      <c r="B49" s="111"/>
      <c r="C49" s="111"/>
      <c r="D49" s="111"/>
      <c r="E49" s="111"/>
      <c r="F49" s="111"/>
      <c r="G49" s="1"/>
      <c r="H49" s="1"/>
      <c r="I49" s="1"/>
      <c r="J49" s="1"/>
      <c r="K49" s="1"/>
    </row>
    <row r="50" spans="1:11" s="28" customFormat="1" ht="11.1" customHeight="1">
      <c r="A50" s="152" t="s">
        <v>398</v>
      </c>
      <c r="B50" s="296"/>
      <c r="C50" s="296"/>
      <c r="D50" s="296"/>
      <c r="E50" s="296"/>
      <c r="F50" s="296"/>
      <c r="G50" s="1"/>
      <c r="H50" s="1"/>
      <c r="I50" s="1"/>
      <c r="J50" s="1"/>
      <c r="K50" s="1"/>
    </row>
    <row r="51" spans="1:11" s="142" customFormat="1" ht="11.1" customHeight="1">
      <c r="A51" s="152"/>
      <c r="B51" s="219"/>
      <c r="C51" s="219"/>
      <c r="D51" s="219"/>
      <c r="E51" s="219"/>
      <c r="F51" s="219"/>
      <c r="G51" s="1"/>
      <c r="H51" s="1"/>
      <c r="I51" s="1"/>
      <c r="J51" s="1"/>
      <c r="K51" s="1"/>
    </row>
    <row r="52" spans="1:11">
      <c r="A52" s="49" t="s">
        <v>186</v>
      </c>
      <c r="B52" s="57" t="s">
        <v>242</v>
      </c>
      <c r="C52" s="57" t="s">
        <v>243</v>
      </c>
      <c r="D52" s="57" t="s">
        <v>244</v>
      </c>
      <c r="E52" s="57" t="s">
        <v>245</v>
      </c>
      <c r="F52" s="179" t="s">
        <v>246</v>
      </c>
    </row>
    <row r="53" spans="1:11" s="53" customFormat="1" ht="9" customHeight="1">
      <c r="A53" s="55"/>
      <c r="B53" s="104">
        <v>35</v>
      </c>
      <c r="C53" s="104">
        <v>37</v>
      </c>
      <c r="D53" s="104">
        <v>50</v>
      </c>
      <c r="E53" s="104">
        <v>63</v>
      </c>
      <c r="F53" s="104">
        <v>75</v>
      </c>
      <c r="G53" s="1"/>
      <c r="H53" s="1"/>
      <c r="I53" s="1"/>
      <c r="J53" s="1"/>
      <c r="K53" s="1"/>
    </row>
    <row r="54" spans="1:11" s="28" customFormat="1">
      <c r="A54" s="49" t="s">
        <v>187</v>
      </c>
      <c r="B54" s="57" t="s">
        <v>247</v>
      </c>
      <c r="C54" s="57" t="s">
        <v>248</v>
      </c>
      <c r="D54" s="57" t="s">
        <v>249</v>
      </c>
      <c r="E54" s="57" t="s">
        <v>250</v>
      </c>
      <c r="F54" s="179" t="s">
        <v>251</v>
      </c>
      <c r="G54" s="1"/>
      <c r="H54" s="1"/>
      <c r="I54" s="1"/>
      <c r="J54" s="1"/>
      <c r="K54" s="1"/>
    </row>
    <row r="55" spans="1:11" s="56" customFormat="1" ht="9" customHeight="1">
      <c r="A55" s="55"/>
      <c r="B55" s="104">
        <v>35</v>
      </c>
      <c r="C55" s="104">
        <v>37</v>
      </c>
      <c r="D55" s="104">
        <v>50</v>
      </c>
      <c r="E55" s="104">
        <v>63</v>
      </c>
      <c r="F55" s="104">
        <v>75</v>
      </c>
      <c r="G55" s="1"/>
      <c r="H55" s="1"/>
      <c r="I55" s="1"/>
      <c r="J55" s="1"/>
      <c r="K55" s="1"/>
    </row>
    <row r="56" spans="1:11">
      <c r="A56" s="49" t="s">
        <v>188</v>
      </c>
      <c r="B56" s="57" t="s">
        <v>252</v>
      </c>
      <c r="C56" s="57" t="s">
        <v>253</v>
      </c>
      <c r="D56" s="57" t="s">
        <v>254</v>
      </c>
      <c r="E56" s="57" t="s">
        <v>255</v>
      </c>
      <c r="F56" s="179" t="s">
        <v>256</v>
      </c>
    </row>
    <row r="57" spans="1:11" s="53" customFormat="1" ht="9" customHeight="1">
      <c r="A57" s="55"/>
      <c r="B57" s="104">
        <v>37</v>
      </c>
      <c r="C57" s="104">
        <v>43</v>
      </c>
      <c r="D57" s="104">
        <v>50</v>
      </c>
      <c r="E57" s="104">
        <v>75</v>
      </c>
      <c r="F57" s="104">
        <v>75</v>
      </c>
      <c r="G57" s="1"/>
      <c r="H57" s="1"/>
      <c r="I57" s="1"/>
      <c r="J57" s="1"/>
      <c r="K57" s="1"/>
    </row>
    <row r="58" spans="1:11" s="53" customFormat="1" ht="9" customHeight="1">
      <c r="A58" s="55"/>
      <c r="B58" s="111"/>
      <c r="C58" s="111"/>
      <c r="D58" s="111"/>
      <c r="E58" s="111"/>
      <c r="F58" s="111"/>
      <c r="G58" s="1"/>
      <c r="H58" s="1"/>
      <c r="I58" s="1"/>
      <c r="J58" s="1"/>
      <c r="K58" s="1"/>
    </row>
    <row r="59" spans="1:11" s="28" customFormat="1" ht="11.1" customHeight="1">
      <c r="A59" s="167" t="s">
        <v>399</v>
      </c>
      <c r="B59" s="296"/>
      <c r="C59" s="296"/>
      <c r="D59" s="296"/>
      <c r="E59" s="296"/>
      <c r="F59" s="296"/>
      <c r="G59" s="1"/>
      <c r="H59" s="1"/>
      <c r="I59" s="1"/>
      <c r="J59" s="1"/>
      <c r="K59" s="1"/>
    </row>
    <row r="60" spans="1:11" s="142" customFormat="1" ht="11.1" customHeight="1">
      <c r="A60" s="167"/>
      <c r="B60" s="219"/>
      <c r="C60" s="219"/>
      <c r="D60" s="219"/>
      <c r="E60" s="219"/>
      <c r="F60" s="219"/>
      <c r="G60" s="1"/>
      <c r="H60" s="1"/>
      <c r="I60" s="1"/>
      <c r="J60" s="1"/>
      <c r="K60" s="1"/>
    </row>
    <row r="61" spans="1:11">
      <c r="A61" s="49" t="s">
        <v>189</v>
      </c>
      <c r="B61" s="57" t="s">
        <v>257</v>
      </c>
      <c r="C61" s="57" t="s">
        <v>258</v>
      </c>
      <c r="D61" s="57" t="s">
        <v>259</v>
      </c>
      <c r="E61" s="57" t="s">
        <v>260</v>
      </c>
      <c r="F61" s="179" t="s">
        <v>261</v>
      </c>
    </row>
    <row r="62" spans="1:11" s="53" customFormat="1" ht="9" customHeight="1">
      <c r="A62" s="55"/>
      <c r="B62" s="104">
        <v>80</v>
      </c>
      <c r="C62" s="104">
        <v>86</v>
      </c>
      <c r="D62" s="104">
        <v>124</v>
      </c>
      <c r="E62" s="104">
        <v>154</v>
      </c>
      <c r="F62" s="104">
        <v>107</v>
      </c>
      <c r="G62" s="1"/>
      <c r="H62" s="1"/>
      <c r="I62" s="1"/>
      <c r="J62" s="1"/>
      <c r="K62" s="1"/>
    </row>
    <row r="63" spans="1:11">
      <c r="A63" s="49" t="s">
        <v>190</v>
      </c>
      <c r="B63" s="57" t="s">
        <v>262</v>
      </c>
      <c r="C63" s="57" t="s">
        <v>263</v>
      </c>
      <c r="D63" s="57" t="s">
        <v>264</v>
      </c>
      <c r="E63" s="57" t="s">
        <v>265</v>
      </c>
      <c r="F63" s="179" t="s">
        <v>266</v>
      </c>
    </row>
    <row r="64" spans="1:11" s="53" customFormat="1" ht="9" customHeight="1">
      <c r="A64" s="55"/>
      <c r="B64" s="104">
        <v>80</v>
      </c>
      <c r="C64" s="104">
        <v>86</v>
      </c>
      <c r="D64" s="104">
        <v>124</v>
      </c>
      <c r="E64" s="104">
        <v>154</v>
      </c>
      <c r="F64" s="104">
        <v>107</v>
      </c>
      <c r="G64" s="1"/>
      <c r="H64" s="1"/>
      <c r="I64" s="1"/>
      <c r="J64" s="1"/>
      <c r="K64" s="1"/>
    </row>
    <row r="65" spans="1:11" s="28" customFormat="1">
      <c r="A65" s="49" t="s">
        <v>191</v>
      </c>
      <c r="B65" s="173" t="s">
        <v>267</v>
      </c>
      <c r="C65" s="179" t="s">
        <v>268</v>
      </c>
      <c r="D65" s="179" t="s">
        <v>269</v>
      </c>
      <c r="E65" s="179" t="s">
        <v>270</v>
      </c>
      <c r="F65" s="179" t="s">
        <v>271</v>
      </c>
      <c r="G65" s="1"/>
      <c r="H65" s="1"/>
      <c r="I65" s="1"/>
      <c r="J65" s="1"/>
      <c r="K65" s="1"/>
    </row>
    <row r="66" spans="1:11" s="56" customFormat="1" ht="9" customHeight="1">
      <c r="A66" s="55"/>
      <c r="B66" s="174">
        <v>80</v>
      </c>
      <c r="C66" s="174">
        <v>86</v>
      </c>
      <c r="D66" s="174">
        <v>124</v>
      </c>
      <c r="E66" s="174">
        <v>154</v>
      </c>
      <c r="F66" s="174">
        <v>107</v>
      </c>
      <c r="G66" s="1"/>
      <c r="H66" s="1"/>
      <c r="I66" s="1"/>
      <c r="J66" s="1"/>
      <c r="K66" s="1"/>
    </row>
    <row r="67" spans="1:11">
      <c r="A67" s="49" t="s">
        <v>192</v>
      </c>
      <c r="B67" s="173" t="s">
        <v>272</v>
      </c>
      <c r="C67" s="179" t="s">
        <v>273</v>
      </c>
      <c r="D67" s="179" t="s">
        <v>274</v>
      </c>
      <c r="E67" s="179" t="s">
        <v>276</v>
      </c>
      <c r="F67" s="179" t="s">
        <v>275</v>
      </c>
    </row>
    <row r="68" spans="1:11" s="53" customFormat="1" ht="9" customHeight="1">
      <c r="A68" s="55"/>
      <c r="B68" s="111">
        <v>124</v>
      </c>
      <c r="C68" s="111">
        <v>124</v>
      </c>
      <c r="D68" s="111">
        <v>124</v>
      </c>
      <c r="E68" s="111">
        <v>154</v>
      </c>
      <c r="F68" s="111">
        <v>107</v>
      </c>
      <c r="G68" s="1"/>
      <c r="H68" s="1"/>
      <c r="I68" s="1"/>
      <c r="J68" s="1"/>
      <c r="K68" s="1"/>
    </row>
    <row r="69" spans="1:11" s="230" customFormat="1" ht="11.1" customHeight="1">
      <c r="A69" s="224"/>
      <c r="B69" s="229"/>
      <c r="C69" s="229"/>
      <c r="D69" s="229"/>
      <c r="E69" s="229"/>
      <c r="F69" s="229"/>
    </row>
    <row r="70" spans="1:11" s="231" customFormat="1" ht="9" customHeight="1">
      <c r="A70" s="227"/>
      <c r="B70" s="228"/>
      <c r="C70" s="226"/>
      <c r="D70" s="228"/>
      <c r="E70" s="228"/>
      <c r="F70" s="226"/>
      <c r="G70" s="230"/>
      <c r="H70" s="230"/>
      <c r="I70" s="230"/>
      <c r="J70" s="230"/>
      <c r="K70" s="230"/>
    </row>
    <row r="71" spans="1:11" s="230" customFormat="1">
      <c r="A71" s="225"/>
      <c r="B71" s="226"/>
      <c r="C71" s="226"/>
      <c r="D71" s="226"/>
      <c r="E71" s="226"/>
      <c r="F71" s="226"/>
    </row>
    <row r="72" spans="1:11" s="231" customFormat="1" ht="9" customHeight="1">
      <c r="A72" s="227"/>
      <c r="B72" s="226"/>
      <c r="C72" s="226"/>
      <c r="D72" s="226"/>
      <c r="E72" s="226"/>
      <c r="F72" s="226"/>
      <c r="G72" s="230"/>
      <c r="H72" s="230"/>
      <c r="I72" s="230"/>
      <c r="J72" s="230"/>
      <c r="K72" s="230"/>
    </row>
    <row r="73" spans="1:11" s="231" customFormat="1" ht="9" customHeight="1">
      <c r="A73" s="227"/>
      <c r="B73" s="226"/>
      <c r="C73" s="228"/>
      <c r="D73" s="226"/>
      <c r="E73" s="226"/>
      <c r="F73" s="228"/>
      <c r="G73" s="230"/>
      <c r="H73" s="230"/>
      <c r="I73" s="230"/>
      <c r="J73" s="230"/>
      <c r="K73" s="230"/>
    </row>
    <row r="74" spans="1:11" s="56" customFormat="1" ht="9" customHeight="1">
      <c r="A74" s="52"/>
      <c r="B74" s="111"/>
      <c r="C74" s="111"/>
      <c r="D74" s="111"/>
      <c r="E74" s="111"/>
      <c r="F74" s="111"/>
      <c r="G74" s="28"/>
      <c r="H74" s="28"/>
      <c r="I74" s="28"/>
      <c r="J74" s="28"/>
      <c r="K74" s="28"/>
    </row>
    <row r="75" spans="1:11" ht="15">
      <c r="A75" s="11"/>
      <c r="B75" s="4"/>
      <c r="C75" s="4"/>
      <c r="D75" s="4"/>
      <c r="E75" s="4"/>
      <c r="F75" s="214" t="s">
        <v>463</v>
      </c>
    </row>
    <row r="76" spans="1:11">
      <c r="A76" s="4"/>
      <c r="B76" s="4"/>
      <c r="C76" s="4"/>
      <c r="D76" s="4"/>
      <c r="E76" s="4"/>
      <c r="F76" s="4"/>
    </row>
    <row r="77" spans="1:11">
      <c r="A77" s="4"/>
      <c r="B77" s="4"/>
      <c r="C77" s="4"/>
      <c r="D77" s="4"/>
      <c r="E77" s="4"/>
      <c r="F77" s="4"/>
    </row>
    <row r="78" spans="1:11">
      <c r="A78" s="4"/>
      <c r="B78" s="4"/>
      <c r="C78" s="4"/>
      <c r="D78" s="4"/>
      <c r="E78" s="4"/>
      <c r="F78" s="4"/>
    </row>
    <row r="81" spans="1:6" ht="12.75" customHeight="1">
      <c r="A81" s="30"/>
      <c r="B81" s="6"/>
      <c r="C81" s="6"/>
      <c r="D81" s="6"/>
      <c r="E81" s="7"/>
      <c r="F81" s="8"/>
    </row>
    <row r="82" spans="1:6" ht="12.75" customHeight="1">
      <c r="A82" s="30"/>
      <c r="B82" s="6"/>
      <c r="C82" s="6"/>
      <c r="D82" s="6"/>
      <c r="E82" s="7"/>
      <c r="F82" s="8"/>
    </row>
    <row r="83" spans="1:6" ht="12.75" customHeight="1">
      <c r="A83" s="30"/>
      <c r="B83" s="6"/>
      <c r="C83" s="6"/>
      <c r="D83" s="6"/>
      <c r="E83" s="7"/>
      <c r="F83" s="8"/>
    </row>
    <row r="84" spans="1:6" ht="12.75" customHeight="1">
      <c r="A84" s="30"/>
      <c r="B84" s="6"/>
      <c r="C84" s="6"/>
      <c r="D84" s="6"/>
      <c r="E84" s="7"/>
      <c r="F84" s="8"/>
    </row>
  </sheetData>
  <mergeCells count="9">
    <mergeCell ref="A5:F5"/>
    <mergeCell ref="B59:F59"/>
    <mergeCell ref="B50:F50"/>
    <mergeCell ref="B45:F45"/>
    <mergeCell ref="B36:F36"/>
    <mergeCell ref="B27:F27"/>
    <mergeCell ref="B24:E24"/>
    <mergeCell ref="A7:F7"/>
    <mergeCell ref="B25:E25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D1FCA-3923-43CA-9C38-9D72765E2F9D}">
  <sheetPr codeName="Sheet5"/>
  <dimension ref="A1:K76"/>
  <sheetViews>
    <sheetView view="pageBreakPreview" zoomScale="115" zoomScaleNormal="130" zoomScaleSheetLayoutView="115" workbookViewId="0">
      <selection activeCell="G22" sqref="G1:M1048576"/>
    </sheetView>
  </sheetViews>
  <sheetFormatPr defaultColWidth="9.140625" defaultRowHeight="11.25"/>
  <cols>
    <col min="1" max="1" width="23.7109375" style="2" customWidth="1"/>
    <col min="2" max="2" width="16" style="2" customWidth="1"/>
    <col min="3" max="3" width="15" style="2" customWidth="1"/>
    <col min="4" max="4" width="14.85546875" style="2" customWidth="1"/>
    <col min="5" max="5" width="16.7109375" style="2" customWidth="1"/>
    <col min="6" max="6" width="16.42578125" style="2" customWidth="1"/>
    <col min="7" max="16384" width="9.140625" style="1"/>
  </cols>
  <sheetData>
    <row r="1" spans="1:6" s="15" customFormat="1" ht="7.5" customHeight="1">
      <c r="A1" s="13"/>
      <c r="B1" s="14"/>
      <c r="F1" s="16"/>
    </row>
    <row r="2" spans="1:6" s="19" customFormat="1" ht="11.1" customHeight="1">
      <c r="A2" s="17"/>
      <c r="B2" s="18"/>
      <c r="F2" s="102" t="s">
        <v>2</v>
      </c>
    </row>
    <row r="3" spans="1:6" s="23" customFormat="1" ht="11.1" customHeight="1">
      <c r="A3" s="17"/>
      <c r="B3" s="21"/>
      <c r="C3" s="22"/>
      <c r="F3" s="102" t="s">
        <v>3</v>
      </c>
    </row>
    <row r="4" spans="1:6" s="23" customFormat="1" ht="14.25" customHeight="1">
      <c r="A4" s="26" t="s">
        <v>66</v>
      </c>
      <c r="C4" s="22"/>
      <c r="F4" s="103" t="s">
        <v>4</v>
      </c>
    </row>
    <row r="5" spans="1:6" s="23" customFormat="1" ht="11.1" customHeight="1">
      <c r="A5" s="295" t="s">
        <v>5</v>
      </c>
      <c r="B5" s="295"/>
      <c r="C5" s="295"/>
      <c r="D5" s="295"/>
      <c r="E5" s="295"/>
      <c r="F5" s="295"/>
    </row>
    <row r="6" spans="1:6" s="23" customFormat="1" ht="4.5" customHeight="1" thickBot="1">
      <c r="A6" s="24"/>
      <c r="B6" s="25"/>
      <c r="C6" s="24"/>
    </row>
    <row r="7" spans="1:6" ht="14.25" customHeight="1" thickBot="1">
      <c r="A7" s="299" t="s">
        <v>455</v>
      </c>
      <c r="B7" s="300"/>
      <c r="C7" s="300"/>
      <c r="D7" s="300"/>
      <c r="E7" s="300"/>
      <c r="F7" s="301"/>
    </row>
    <row r="8" spans="1:6" s="40" customFormat="1" ht="22.5" customHeight="1">
      <c r="A8" s="37" t="s">
        <v>19</v>
      </c>
      <c r="B8" s="38"/>
      <c r="C8" s="38"/>
      <c r="D8" s="39"/>
      <c r="E8" s="38"/>
      <c r="F8" s="94"/>
    </row>
    <row r="9" spans="1:6" ht="11.1" customHeight="1">
      <c r="A9" s="44" t="s">
        <v>6</v>
      </c>
      <c r="B9" s="34" t="s">
        <v>7</v>
      </c>
      <c r="C9" s="34" t="s">
        <v>8</v>
      </c>
      <c r="D9" s="34" t="s">
        <v>9</v>
      </c>
      <c r="E9" s="34" t="s">
        <v>10</v>
      </c>
      <c r="F9" s="96" t="s">
        <v>42</v>
      </c>
    </row>
    <row r="10" spans="1:6" ht="11.1" customHeight="1">
      <c r="A10" s="44" t="s">
        <v>11</v>
      </c>
      <c r="B10" s="35">
        <v>2.9</v>
      </c>
      <c r="C10" s="45">
        <v>0.67</v>
      </c>
      <c r="D10" s="35">
        <v>1.3</v>
      </c>
      <c r="E10" s="35">
        <v>3.4</v>
      </c>
      <c r="F10" s="60">
        <v>3.4</v>
      </c>
    </row>
    <row r="11" spans="1:6" s="40" customFormat="1" ht="21.75" customHeight="1">
      <c r="A11" s="41" t="s">
        <v>20</v>
      </c>
      <c r="B11" s="32"/>
      <c r="C11" s="32"/>
      <c r="D11" s="32"/>
      <c r="E11" s="32"/>
      <c r="F11" s="95"/>
    </row>
    <row r="12" spans="1:6" ht="11.1" customHeight="1">
      <c r="A12" s="44" t="s">
        <v>6</v>
      </c>
      <c r="B12" s="34" t="s">
        <v>12</v>
      </c>
      <c r="C12" s="34" t="s">
        <v>13</v>
      </c>
      <c r="D12" s="34" t="s">
        <v>14</v>
      </c>
      <c r="E12" s="34" t="s">
        <v>15</v>
      </c>
      <c r="F12" s="96" t="s">
        <v>43</v>
      </c>
    </row>
    <row r="13" spans="1:6" ht="11.1" customHeight="1">
      <c r="A13" s="44" t="s">
        <v>11</v>
      </c>
      <c r="B13" s="35">
        <v>2.9</v>
      </c>
      <c r="C13" s="35">
        <v>3.4</v>
      </c>
      <c r="D13" s="35">
        <v>6.5</v>
      </c>
      <c r="E13" s="35">
        <v>7.6</v>
      </c>
      <c r="F13" s="60">
        <v>7.6</v>
      </c>
    </row>
    <row r="14" spans="1:6" s="40" customFormat="1" ht="21.75" customHeight="1">
      <c r="A14" s="41" t="s">
        <v>21</v>
      </c>
      <c r="B14" s="32"/>
      <c r="C14" s="32"/>
      <c r="D14" s="32"/>
      <c r="E14" s="32"/>
      <c r="F14" s="95"/>
    </row>
    <row r="15" spans="1:6" ht="11.1" customHeight="1">
      <c r="A15" s="44" t="s">
        <v>6</v>
      </c>
      <c r="B15" s="34" t="s">
        <v>159</v>
      </c>
      <c r="C15" s="34" t="s">
        <v>160</v>
      </c>
      <c r="D15" s="34" t="s">
        <v>161</v>
      </c>
      <c r="E15" s="34" t="s">
        <v>162</v>
      </c>
      <c r="F15" s="96" t="s">
        <v>163</v>
      </c>
    </row>
    <row r="16" spans="1:6" ht="11.1" customHeight="1">
      <c r="A16" s="44" t="s">
        <v>11</v>
      </c>
      <c r="B16" s="35">
        <v>4.5</v>
      </c>
      <c r="C16" s="35">
        <v>3</v>
      </c>
      <c r="D16" s="35">
        <v>3</v>
      </c>
      <c r="E16" s="35">
        <v>8.3000000000000007</v>
      </c>
      <c r="F16" s="60">
        <v>8.6</v>
      </c>
    </row>
    <row r="17" spans="1:11" s="40" customFormat="1" ht="21.75" customHeight="1">
      <c r="A17" s="41" t="s">
        <v>22</v>
      </c>
      <c r="B17" s="33"/>
      <c r="C17" s="33"/>
      <c r="D17" s="33"/>
      <c r="E17" s="33"/>
      <c r="F17" s="95"/>
    </row>
    <row r="18" spans="1:11" ht="11.1" customHeight="1">
      <c r="A18" s="46"/>
      <c r="B18" s="36" t="s">
        <v>16</v>
      </c>
      <c r="C18" s="36" t="s">
        <v>73</v>
      </c>
      <c r="D18" s="36" t="s">
        <v>17</v>
      </c>
      <c r="E18" s="36" t="s">
        <v>173</v>
      </c>
      <c r="F18" s="97" t="s">
        <v>44</v>
      </c>
    </row>
    <row r="19" spans="1:11" s="40" customFormat="1" ht="24.75" customHeight="1">
      <c r="A19" s="42" t="s">
        <v>18</v>
      </c>
      <c r="B19" s="32"/>
      <c r="C19" s="32"/>
      <c r="D19" s="32"/>
      <c r="E19" s="32"/>
      <c r="F19" s="95"/>
    </row>
    <row r="20" spans="1:11" ht="11.1" customHeight="1" thickBot="1">
      <c r="A20" s="47"/>
      <c r="B20" s="48" t="s">
        <v>176</v>
      </c>
      <c r="C20" s="48" t="s">
        <v>177</v>
      </c>
      <c r="D20" s="48" t="s">
        <v>178</v>
      </c>
      <c r="E20" s="48" t="s">
        <v>179</v>
      </c>
      <c r="F20" s="98" t="s">
        <v>180</v>
      </c>
    </row>
    <row r="21" spans="1:11" ht="5.25" customHeight="1">
      <c r="A21" s="165"/>
      <c r="B21" s="166"/>
      <c r="C21" s="166"/>
      <c r="D21" s="166"/>
      <c r="E21" s="166"/>
      <c r="F21" s="163"/>
    </row>
    <row r="22" spans="1:11" s="100" customFormat="1" ht="9" customHeight="1">
      <c r="A22" s="101" t="s">
        <v>470</v>
      </c>
      <c r="B22" s="99"/>
      <c r="C22" s="99"/>
      <c r="D22" s="99"/>
      <c r="E22" s="99"/>
      <c r="F22" s="99"/>
    </row>
    <row r="23" spans="1:11" s="100" customFormat="1" ht="6.75" customHeight="1">
      <c r="A23" s="101"/>
      <c r="B23" s="99"/>
      <c r="C23" s="99"/>
      <c r="D23" s="99"/>
      <c r="E23" s="99"/>
      <c r="F23" s="99"/>
    </row>
    <row r="24" spans="1:11" s="28" customFormat="1" ht="9" customHeight="1">
      <c r="A24" s="51" t="s">
        <v>175</v>
      </c>
      <c r="B24" s="298"/>
      <c r="C24" s="298"/>
      <c r="D24" s="298"/>
      <c r="E24" s="298"/>
      <c r="F24" s="31"/>
    </row>
    <row r="25" spans="1:11" s="28" customFormat="1" ht="9" customHeight="1">
      <c r="A25" s="187" t="s">
        <v>182</v>
      </c>
      <c r="B25" s="298" t="s">
        <v>23</v>
      </c>
      <c r="C25" s="298"/>
      <c r="D25" s="298"/>
      <c r="E25" s="298"/>
      <c r="F25" s="31"/>
    </row>
    <row r="26" spans="1:11" ht="9" customHeight="1">
      <c r="A26" s="58"/>
      <c r="B26" s="176" t="s">
        <v>16</v>
      </c>
      <c r="C26" s="176" t="s">
        <v>73</v>
      </c>
      <c r="D26" s="176" t="s">
        <v>17</v>
      </c>
      <c r="E26" s="176" t="s">
        <v>173</v>
      </c>
      <c r="F26" s="176" t="s">
        <v>74</v>
      </c>
    </row>
    <row r="27" spans="1:11" s="28" customFormat="1" ht="11.1" customHeight="1">
      <c r="A27" s="167" t="s">
        <v>400</v>
      </c>
      <c r="B27" s="297"/>
      <c r="C27" s="297"/>
      <c r="D27" s="297"/>
      <c r="E27" s="297"/>
      <c r="F27" s="297"/>
    </row>
    <row r="28" spans="1:11" s="142" customFormat="1" ht="11.1" customHeight="1">
      <c r="A28" s="167"/>
      <c r="B28" s="219"/>
      <c r="C28" s="219"/>
      <c r="D28" s="219"/>
      <c r="E28" s="219"/>
      <c r="F28" s="219"/>
    </row>
    <row r="29" spans="1:11">
      <c r="A29" s="43" t="s">
        <v>415</v>
      </c>
      <c r="B29" s="173" t="s">
        <v>277</v>
      </c>
      <c r="C29" s="179" t="s">
        <v>278</v>
      </c>
      <c r="D29" s="179" t="s">
        <v>279</v>
      </c>
      <c r="E29" s="179" t="s">
        <v>280</v>
      </c>
      <c r="F29" s="179" t="s">
        <v>281</v>
      </c>
      <c r="I29" s="28"/>
    </row>
    <row r="30" spans="1:11" s="53" customFormat="1" ht="9" customHeight="1">
      <c r="A30" s="54"/>
      <c r="B30" s="174">
        <v>45</v>
      </c>
      <c r="C30" s="174">
        <v>45</v>
      </c>
      <c r="D30" s="174">
        <v>82</v>
      </c>
      <c r="E30" s="174">
        <v>97</v>
      </c>
      <c r="F30" s="174">
        <v>77</v>
      </c>
      <c r="G30" s="1"/>
      <c r="H30" s="1"/>
      <c r="I30" s="1"/>
      <c r="J30" s="1"/>
      <c r="K30" s="1"/>
    </row>
    <row r="31" spans="1:11">
      <c r="A31" s="43" t="s">
        <v>445</v>
      </c>
      <c r="B31" s="173" t="s">
        <v>282</v>
      </c>
      <c r="C31" s="179" t="s">
        <v>283</v>
      </c>
      <c r="D31" s="179" t="s">
        <v>284</v>
      </c>
      <c r="E31" s="179" t="s">
        <v>285</v>
      </c>
      <c r="F31" s="179" t="s">
        <v>286</v>
      </c>
    </row>
    <row r="32" spans="1:11" s="53" customFormat="1" ht="9" customHeight="1">
      <c r="A32" s="52"/>
      <c r="B32" s="174">
        <v>45</v>
      </c>
      <c r="C32" s="174">
        <v>45</v>
      </c>
      <c r="D32" s="174">
        <v>82</v>
      </c>
      <c r="E32" s="174">
        <v>97</v>
      </c>
      <c r="F32" s="174">
        <v>77</v>
      </c>
      <c r="G32" s="1"/>
      <c r="H32" s="1"/>
      <c r="I32" s="1"/>
      <c r="J32" s="1"/>
      <c r="K32" s="1"/>
    </row>
    <row r="33" spans="1:11" s="56" customFormat="1" ht="9" customHeight="1">
      <c r="A33" s="52"/>
      <c r="B33" s="111"/>
      <c r="C33" s="111"/>
      <c r="D33" s="111"/>
      <c r="E33" s="111"/>
      <c r="F33" s="111"/>
      <c r="G33" s="1"/>
      <c r="H33" s="1"/>
      <c r="I33" s="1"/>
      <c r="J33" s="1"/>
      <c r="K33" s="1"/>
    </row>
    <row r="34" spans="1:11" s="28" customFormat="1" ht="11.1" customHeight="1">
      <c r="A34" s="167" t="s">
        <v>401</v>
      </c>
      <c r="B34" s="296"/>
      <c r="C34" s="296"/>
      <c r="D34" s="296"/>
      <c r="E34" s="296"/>
      <c r="F34" s="296"/>
      <c r="G34" s="1"/>
      <c r="H34" s="1"/>
      <c r="I34" s="1"/>
      <c r="J34" s="1"/>
      <c r="K34" s="1"/>
    </row>
    <row r="35" spans="1:11" s="142" customFormat="1" ht="11.1" customHeight="1">
      <c r="A35" s="167"/>
      <c r="B35" s="219"/>
      <c r="C35" s="219"/>
      <c r="D35" s="219"/>
      <c r="E35" s="219"/>
      <c r="F35" s="219"/>
      <c r="G35" s="1"/>
      <c r="H35" s="1"/>
      <c r="I35" s="1"/>
      <c r="J35" s="1"/>
      <c r="K35" s="1"/>
    </row>
    <row r="36" spans="1:11">
      <c r="A36" s="43" t="s">
        <v>193</v>
      </c>
      <c r="B36" s="173" t="s">
        <v>287</v>
      </c>
      <c r="C36" s="173" t="s">
        <v>288</v>
      </c>
      <c r="D36" s="173" t="s">
        <v>289</v>
      </c>
      <c r="E36" s="173" t="s">
        <v>290</v>
      </c>
      <c r="F36" s="173" t="s">
        <v>291</v>
      </c>
    </row>
    <row r="37" spans="1:11" s="53" customFormat="1" ht="9" customHeight="1">
      <c r="A37" s="52"/>
      <c r="B37" s="174">
        <v>24</v>
      </c>
      <c r="C37" s="174">
        <v>24</v>
      </c>
      <c r="D37" s="174">
        <v>33</v>
      </c>
      <c r="E37" s="174">
        <v>41</v>
      </c>
      <c r="F37" s="174">
        <v>39</v>
      </c>
      <c r="G37" s="1"/>
      <c r="H37" s="1"/>
      <c r="I37" s="1"/>
      <c r="J37" s="1"/>
      <c r="K37" s="1"/>
    </row>
    <row r="38" spans="1:11">
      <c r="A38" s="43" t="s">
        <v>194</v>
      </c>
      <c r="B38" s="173" t="s">
        <v>292</v>
      </c>
      <c r="C38" s="173" t="s">
        <v>293</v>
      </c>
      <c r="D38" s="179" t="s">
        <v>294</v>
      </c>
      <c r="E38" s="173" t="s">
        <v>295</v>
      </c>
      <c r="F38" s="179" t="s">
        <v>296</v>
      </c>
    </row>
    <row r="39" spans="1:11" s="53" customFormat="1" ht="9" customHeight="1">
      <c r="A39" s="52"/>
      <c r="B39" s="174">
        <v>24</v>
      </c>
      <c r="C39" s="174">
        <v>24</v>
      </c>
      <c r="D39" s="174">
        <v>33</v>
      </c>
      <c r="E39" s="174">
        <v>41</v>
      </c>
      <c r="F39" s="174">
        <v>39</v>
      </c>
      <c r="G39" s="1"/>
      <c r="H39" s="1"/>
      <c r="I39" s="1"/>
      <c r="J39" s="1"/>
      <c r="K39" s="1"/>
    </row>
    <row r="40" spans="1:11" s="56" customFormat="1" ht="9" customHeight="1">
      <c r="A40" s="52"/>
      <c r="B40" s="111"/>
      <c r="C40" s="111"/>
      <c r="D40" s="111"/>
      <c r="E40" s="111"/>
      <c r="F40" s="111"/>
      <c r="G40" s="1"/>
      <c r="H40" s="1"/>
      <c r="I40" s="1"/>
      <c r="J40" s="1"/>
      <c r="K40" s="1"/>
    </row>
    <row r="41" spans="1:11" s="28" customFormat="1" ht="11.1" customHeight="1">
      <c r="A41" s="152" t="s">
        <v>417</v>
      </c>
      <c r="B41" s="296"/>
      <c r="C41" s="296"/>
      <c r="D41" s="296"/>
      <c r="E41" s="296"/>
      <c r="F41" s="296"/>
      <c r="G41" s="1"/>
      <c r="H41" s="1"/>
      <c r="I41" s="1"/>
      <c r="J41" s="1"/>
      <c r="K41" s="1"/>
    </row>
    <row r="42" spans="1:11" s="142" customFormat="1" ht="11.1" customHeight="1">
      <c r="A42" s="152"/>
      <c r="B42" s="219"/>
      <c r="C42" s="219"/>
      <c r="D42" s="219"/>
      <c r="E42" s="219"/>
      <c r="F42" s="219"/>
      <c r="G42" s="1"/>
      <c r="H42" s="1"/>
      <c r="I42" s="1"/>
      <c r="J42" s="1"/>
      <c r="K42" s="1"/>
    </row>
    <row r="43" spans="1:11">
      <c r="A43" s="49" t="s">
        <v>195</v>
      </c>
      <c r="B43" s="179" t="s">
        <v>297</v>
      </c>
      <c r="C43" s="179" t="s">
        <v>298</v>
      </c>
      <c r="D43" s="179" t="s">
        <v>299</v>
      </c>
      <c r="E43" s="179" t="s">
        <v>300</v>
      </c>
      <c r="F43" s="179" t="s">
        <v>301</v>
      </c>
    </row>
    <row r="44" spans="1:11" s="53" customFormat="1" ht="9" customHeight="1">
      <c r="A44" s="55"/>
      <c r="B44" s="174">
        <v>65</v>
      </c>
      <c r="C44" s="174">
        <v>60</v>
      </c>
      <c r="D44" s="174">
        <v>97</v>
      </c>
      <c r="E44" s="174">
        <v>146</v>
      </c>
      <c r="F44" s="174">
        <v>103</v>
      </c>
      <c r="G44" s="1"/>
      <c r="H44" s="1"/>
      <c r="I44" s="1"/>
      <c r="J44" s="1"/>
      <c r="K44" s="1"/>
    </row>
    <row r="45" spans="1:11">
      <c r="A45" s="43" t="s">
        <v>49</v>
      </c>
      <c r="B45" s="173" t="s">
        <v>303</v>
      </c>
      <c r="C45" s="179" t="s">
        <v>304</v>
      </c>
      <c r="D45" s="179" t="s">
        <v>305</v>
      </c>
      <c r="E45" s="179" t="s">
        <v>306</v>
      </c>
      <c r="F45" s="179" t="s">
        <v>307</v>
      </c>
    </row>
    <row r="46" spans="1:11" s="53" customFormat="1" ht="9" customHeight="1">
      <c r="A46" s="52"/>
      <c r="B46" s="178">
        <v>65</v>
      </c>
      <c r="C46" s="178">
        <v>60</v>
      </c>
      <c r="D46" s="178">
        <v>97</v>
      </c>
      <c r="E46" s="178">
        <v>146</v>
      </c>
      <c r="F46" s="178">
        <v>103</v>
      </c>
      <c r="G46" s="1"/>
      <c r="H46" s="1"/>
      <c r="I46" s="1"/>
      <c r="J46" s="1"/>
      <c r="K46" s="1"/>
    </row>
    <row r="47" spans="1:11" s="56" customFormat="1" ht="9" customHeight="1">
      <c r="A47" s="52"/>
      <c r="B47" s="111"/>
      <c r="C47" s="111"/>
      <c r="D47" s="111"/>
      <c r="E47" s="111"/>
      <c r="F47" s="111"/>
      <c r="G47" s="1"/>
      <c r="H47" s="1"/>
      <c r="I47" s="1"/>
      <c r="J47" s="1"/>
      <c r="K47" s="1"/>
    </row>
    <row r="48" spans="1:11" s="28" customFormat="1" ht="11.1" customHeight="1">
      <c r="A48" s="167" t="s">
        <v>402</v>
      </c>
      <c r="B48" s="296"/>
      <c r="C48" s="296"/>
      <c r="D48" s="296"/>
      <c r="E48" s="296"/>
      <c r="F48" s="296"/>
      <c r="G48" s="1"/>
      <c r="H48" s="1"/>
      <c r="I48" s="1"/>
      <c r="J48" s="1"/>
      <c r="K48" s="1"/>
    </row>
    <row r="49" spans="1:11" s="142" customFormat="1" ht="11.1" customHeight="1">
      <c r="A49" s="167"/>
      <c r="B49" s="219"/>
      <c r="C49" s="219"/>
      <c r="D49" s="219"/>
      <c r="E49" s="219"/>
      <c r="F49" s="219"/>
      <c r="G49" s="1"/>
      <c r="H49" s="1"/>
      <c r="I49" s="1"/>
      <c r="J49" s="1"/>
      <c r="K49" s="1"/>
    </row>
    <row r="50" spans="1:11">
      <c r="A50" s="49" t="s">
        <v>416</v>
      </c>
      <c r="B50" s="173" t="s">
        <v>308</v>
      </c>
      <c r="C50" s="179" t="s">
        <v>309</v>
      </c>
      <c r="D50" s="179" t="s">
        <v>310</v>
      </c>
      <c r="E50" s="179" t="s">
        <v>311</v>
      </c>
      <c r="F50" s="179" t="s">
        <v>312</v>
      </c>
    </row>
    <row r="51" spans="1:11" s="53" customFormat="1" ht="9" customHeight="1">
      <c r="A51" s="54"/>
      <c r="B51" s="174">
        <v>45</v>
      </c>
      <c r="C51" s="174">
        <v>45</v>
      </c>
      <c r="D51" s="174">
        <v>82</v>
      </c>
      <c r="E51" s="174">
        <v>97</v>
      </c>
      <c r="F51" s="174">
        <v>77</v>
      </c>
      <c r="G51" s="1"/>
      <c r="H51" s="1"/>
      <c r="I51" s="1"/>
      <c r="J51" s="1"/>
      <c r="K51" s="1"/>
    </row>
    <row r="52" spans="1:11">
      <c r="A52" s="49"/>
      <c r="B52" s="173"/>
      <c r="C52" s="173"/>
      <c r="D52" s="173"/>
      <c r="E52" s="173"/>
      <c r="F52" s="173"/>
    </row>
    <row r="53" spans="1:11" s="56" customFormat="1" ht="15.75">
      <c r="A53" s="302" t="s">
        <v>468</v>
      </c>
      <c r="B53" s="302"/>
      <c r="C53" s="302"/>
      <c r="D53" s="302"/>
      <c r="E53" s="302"/>
      <c r="F53" s="302"/>
      <c r="G53" s="28"/>
      <c r="H53" s="28"/>
      <c r="I53" s="28"/>
    </row>
    <row r="54" spans="1:11" s="142" customFormat="1">
      <c r="A54" s="62"/>
      <c r="B54" s="173"/>
      <c r="C54" s="173"/>
      <c r="D54" s="173"/>
      <c r="E54" s="173"/>
      <c r="F54" s="173"/>
    </row>
    <row r="55" spans="1:11" s="151" customFormat="1" ht="9" customHeight="1">
      <c r="A55" s="55"/>
      <c r="B55" s="111"/>
      <c r="C55" s="111"/>
      <c r="D55" s="111"/>
      <c r="E55" s="111"/>
      <c r="F55" s="111"/>
      <c r="G55" s="142"/>
      <c r="H55" s="142"/>
      <c r="I55" s="142"/>
      <c r="J55" s="142"/>
    </row>
    <row r="56" spans="1:11" s="142" customFormat="1">
      <c r="A56" s="62"/>
      <c r="B56" s="173"/>
      <c r="C56" s="173"/>
      <c r="D56" s="173"/>
      <c r="E56" s="173"/>
      <c r="F56" s="173"/>
    </row>
    <row r="57" spans="1:11" s="151" customFormat="1" ht="9" customHeight="1">
      <c r="A57" s="55"/>
      <c r="B57" s="111"/>
      <c r="C57" s="111"/>
      <c r="D57" s="111"/>
      <c r="E57" s="111"/>
      <c r="F57" s="111"/>
      <c r="G57" s="142"/>
      <c r="H57" s="142"/>
      <c r="I57" s="142"/>
    </row>
    <row r="58" spans="1:11" s="142" customFormat="1">
      <c r="A58" s="62"/>
      <c r="B58" s="179"/>
      <c r="C58" s="179"/>
      <c r="D58" s="179"/>
      <c r="E58" s="179"/>
      <c r="F58" s="179"/>
    </row>
    <row r="59" spans="1:11" s="151" customFormat="1" ht="9" customHeight="1">
      <c r="A59" s="55"/>
      <c r="B59" s="111"/>
      <c r="C59" s="111"/>
      <c r="D59" s="111"/>
      <c r="E59" s="111"/>
      <c r="F59" s="111"/>
      <c r="G59" s="142"/>
      <c r="H59" s="142"/>
      <c r="I59" s="142"/>
    </row>
    <row r="60" spans="1:11" s="142" customFormat="1" ht="11.1" customHeight="1">
      <c r="A60" s="186"/>
      <c r="B60" s="112"/>
      <c r="C60" s="112"/>
      <c r="D60" s="112"/>
      <c r="E60" s="112"/>
      <c r="F60" s="112"/>
    </row>
    <row r="61" spans="1:11" s="142" customFormat="1">
      <c r="A61" s="43"/>
      <c r="B61" s="179"/>
      <c r="C61" s="179"/>
      <c r="D61" s="179"/>
      <c r="E61" s="179"/>
      <c r="F61" s="179"/>
    </row>
    <row r="62" spans="1:11" s="151" customFormat="1" ht="9" customHeight="1">
      <c r="A62" s="52"/>
      <c r="B62" s="111"/>
      <c r="C62" s="111"/>
      <c r="D62" s="111"/>
      <c r="E62" s="111"/>
      <c r="F62" s="111"/>
      <c r="G62" s="142"/>
      <c r="H62" s="142"/>
      <c r="I62" s="142"/>
    </row>
    <row r="63" spans="1:11" s="142" customFormat="1">
      <c r="A63" s="43"/>
      <c r="B63" s="179"/>
      <c r="C63" s="179"/>
      <c r="D63" s="179"/>
      <c r="E63" s="179"/>
      <c r="F63" s="179"/>
    </row>
    <row r="64" spans="1:11" s="151" customFormat="1" ht="9" customHeight="1">
      <c r="A64" s="52"/>
      <c r="B64" s="111"/>
      <c r="C64" s="111"/>
      <c r="D64" s="111"/>
      <c r="E64" s="111"/>
      <c r="F64" s="111"/>
      <c r="G64" s="142"/>
      <c r="H64" s="142"/>
      <c r="I64" s="142"/>
    </row>
    <row r="65" spans="1:9" s="142" customFormat="1" ht="11.1" customHeight="1">
      <c r="A65" s="186"/>
      <c r="B65" s="112"/>
      <c r="C65" s="112"/>
      <c r="D65" s="112"/>
      <c r="E65" s="112"/>
      <c r="F65" s="112"/>
    </row>
    <row r="66" spans="1:9" s="142" customFormat="1">
      <c r="A66" s="43"/>
      <c r="B66" s="179"/>
      <c r="C66" s="179"/>
      <c r="D66" s="179"/>
      <c r="E66" s="179"/>
      <c r="F66" s="179"/>
    </row>
    <row r="67" spans="1:9" s="151" customFormat="1" ht="9" customHeight="1">
      <c r="A67" s="52"/>
      <c r="B67" s="111"/>
      <c r="C67" s="111"/>
      <c r="D67" s="111"/>
      <c r="E67" s="111"/>
      <c r="F67" s="111"/>
      <c r="G67" s="142"/>
      <c r="H67" s="142"/>
      <c r="I67" s="142"/>
    </row>
    <row r="68" spans="1:9" ht="15">
      <c r="A68" s="11"/>
      <c r="B68" s="4"/>
      <c r="C68" s="4"/>
      <c r="D68" s="4"/>
      <c r="E68" s="4"/>
      <c r="F68" s="12"/>
    </row>
    <row r="69" spans="1:9">
      <c r="A69" s="4"/>
      <c r="B69" s="4"/>
      <c r="C69" s="4"/>
      <c r="D69" s="4"/>
      <c r="E69" s="4"/>
      <c r="F69" s="4"/>
    </row>
    <row r="70" spans="1:9">
      <c r="A70" s="4"/>
      <c r="B70" s="4"/>
      <c r="C70" s="4"/>
      <c r="D70" s="4"/>
      <c r="E70" s="4"/>
      <c r="F70" s="4"/>
    </row>
    <row r="71" spans="1:9">
      <c r="A71" s="4"/>
      <c r="B71" s="4"/>
      <c r="C71" s="4"/>
      <c r="D71" s="4"/>
      <c r="E71" s="4"/>
      <c r="F71" s="4"/>
    </row>
    <row r="73" spans="1:9" ht="12.75" customHeight="1">
      <c r="A73" s="113"/>
      <c r="B73" s="6"/>
      <c r="C73" s="6"/>
      <c r="D73" s="6"/>
      <c r="E73" s="7"/>
      <c r="F73" s="215" t="s">
        <v>464</v>
      </c>
    </row>
    <row r="74" spans="1:9" ht="12.75" customHeight="1">
      <c r="A74" s="113"/>
      <c r="B74" s="6"/>
      <c r="C74" s="6"/>
      <c r="D74" s="6"/>
      <c r="E74" s="7"/>
      <c r="F74" s="8"/>
    </row>
    <row r="75" spans="1:9" ht="12.75" customHeight="1">
      <c r="A75" s="113"/>
      <c r="B75" s="6"/>
      <c r="C75" s="6"/>
      <c r="D75" s="6"/>
      <c r="E75" s="7"/>
      <c r="F75" s="8"/>
    </row>
    <row r="76" spans="1:9" ht="12.75" customHeight="1">
      <c r="A76" s="113"/>
      <c r="B76" s="6"/>
      <c r="C76" s="6"/>
      <c r="D76" s="6"/>
      <c r="E76" s="7"/>
      <c r="F76" s="8"/>
    </row>
  </sheetData>
  <mergeCells count="9">
    <mergeCell ref="A53:F53"/>
    <mergeCell ref="B41:F41"/>
    <mergeCell ref="B48:F48"/>
    <mergeCell ref="B34:F34"/>
    <mergeCell ref="A5:F5"/>
    <mergeCell ref="A7:F7"/>
    <mergeCell ref="B24:E24"/>
    <mergeCell ref="B25:E25"/>
    <mergeCell ref="B27:F27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CBC9E-C547-4FD1-B4C9-1FA01BAA2E32}">
  <sheetPr codeName="Sheet6"/>
  <dimension ref="A1:K82"/>
  <sheetViews>
    <sheetView view="pageBreakPreview" zoomScaleNormal="130" zoomScaleSheetLayoutView="100" workbookViewId="0">
      <selection activeCell="H22" sqref="H22"/>
    </sheetView>
  </sheetViews>
  <sheetFormatPr defaultColWidth="9.140625" defaultRowHeight="11.25"/>
  <cols>
    <col min="1" max="1" width="23" style="2" customWidth="1"/>
    <col min="2" max="2" width="16" style="2" customWidth="1"/>
    <col min="3" max="3" width="15.85546875" style="2" customWidth="1"/>
    <col min="4" max="4" width="14.85546875" style="2" customWidth="1"/>
    <col min="5" max="5" width="16.7109375" style="2" customWidth="1"/>
    <col min="6" max="6" width="16.42578125" style="2" customWidth="1"/>
    <col min="7" max="16384" width="9.140625" style="1"/>
  </cols>
  <sheetData>
    <row r="1" spans="1:11" s="15" customFormat="1" ht="11.1" customHeight="1">
      <c r="A1" s="13"/>
      <c r="B1" s="14"/>
      <c r="F1" s="16"/>
    </row>
    <row r="2" spans="1:11" s="19" customFormat="1" ht="11.1" customHeight="1">
      <c r="A2" s="17"/>
      <c r="B2" s="18"/>
      <c r="F2" s="102" t="s">
        <v>2</v>
      </c>
    </row>
    <row r="3" spans="1:11" s="23" customFormat="1" ht="11.1" customHeight="1">
      <c r="A3" s="17"/>
      <c r="B3" s="21"/>
      <c r="C3" s="22"/>
      <c r="F3" s="102" t="s">
        <v>3</v>
      </c>
    </row>
    <row r="4" spans="1:11" s="23" customFormat="1" ht="14.25" customHeight="1">
      <c r="A4" s="26" t="s">
        <v>66</v>
      </c>
      <c r="C4" s="22"/>
      <c r="F4" s="103" t="s">
        <v>4</v>
      </c>
    </row>
    <row r="5" spans="1:11" s="23" customFormat="1" ht="11.1" customHeight="1">
      <c r="A5" s="295" t="s">
        <v>5</v>
      </c>
      <c r="B5" s="295"/>
      <c r="C5" s="295"/>
      <c r="D5" s="295"/>
      <c r="E5" s="295"/>
      <c r="F5" s="295"/>
    </row>
    <row r="6" spans="1:11" s="23" customFormat="1" ht="4.5" customHeight="1" thickBot="1">
      <c r="A6" s="24"/>
      <c r="B6" s="25"/>
      <c r="C6" s="24"/>
    </row>
    <row r="7" spans="1:11" ht="14.25" customHeight="1" thickBot="1">
      <c r="A7" s="299" t="s">
        <v>456</v>
      </c>
      <c r="B7" s="300"/>
      <c r="C7" s="300"/>
      <c r="D7" s="300"/>
      <c r="E7" s="300"/>
      <c r="F7" s="301"/>
    </row>
    <row r="8" spans="1:11" s="40" customFormat="1" ht="24.75" customHeight="1">
      <c r="A8" s="37" t="s">
        <v>19</v>
      </c>
      <c r="B8" s="38"/>
      <c r="C8" s="38"/>
      <c r="D8" s="39"/>
      <c r="E8" s="38"/>
      <c r="F8" s="94"/>
    </row>
    <row r="9" spans="1:11" ht="11.1" customHeight="1">
      <c r="A9" s="44" t="s">
        <v>6</v>
      </c>
      <c r="B9" s="34" t="s">
        <v>8</v>
      </c>
      <c r="C9" s="34" t="s">
        <v>8</v>
      </c>
      <c r="D9" s="34" t="s">
        <v>9</v>
      </c>
      <c r="E9" s="34" t="s">
        <v>10</v>
      </c>
      <c r="F9" s="96" t="s">
        <v>42</v>
      </c>
    </row>
    <row r="10" spans="1:11" ht="11.1" customHeight="1">
      <c r="A10" s="44" t="s">
        <v>11</v>
      </c>
      <c r="B10" s="45">
        <v>0.67</v>
      </c>
      <c r="C10" s="45">
        <v>0.67</v>
      </c>
      <c r="D10" s="35">
        <v>1.3</v>
      </c>
      <c r="E10" s="35">
        <v>3.4</v>
      </c>
      <c r="F10" s="60">
        <v>3.4</v>
      </c>
    </row>
    <row r="11" spans="1:11" s="40" customFormat="1" ht="21.75" customHeight="1">
      <c r="A11" s="41" t="s">
        <v>20</v>
      </c>
      <c r="B11" s="32"/>
      <c r="C11" s="32"/>
      <c r="D11" s="32"/>
      <c r="E11" s="32"/>
      <c r="F11" s="95"/>
      <c r="G11" s="1"/>
      <c r="H11" s="1"/>
      <c r="I11" s="1"/>
      <c r="J11" s="1"/>
      <c r="K11" s="1"/>
    </row>
    <row r="12" spans="1:11" ht="11.1" customHeight="1">
      <c r="A12" s="44" t="s">
        <v>6</v>
      </c>
      <c r="B12" s="34" t="s">
        <v>13</v>
      </c>
      <c r="C12" s="34" t="s">
        <v>13</v>
      </c>
      <c r="D12" s="34" t="s">
        <v>14</v>
      </c>
      <c r="E12" s="34" t="s">
        <v>15</v>
      </c>
      <c r="F12" s="96" t="s">
        <v>43</v>
      </c>
    </row>
    <row r="13" spans="1:11" ht="11.1" customHeight="1">
      <c r="A13" s="44" t="s">
        <v>11</v>
      </c>
      <c r="B13" s="35">
        <v>3.4</v>
      </c>
      <c r="C13" s="35">
        <v>3.4</v>
      </c>
      <c r="D13" s="35">
        <v>6.5</v>
      </c>
      <c r="E13" s="35">
        <v>7.6</v>
      </c>
      <c r="F13" s="60">
        <v>7.6</v>
      </c>
    </row>
    <row r="14" spans="1:11" s="40" customFormat="1" ht="24.75" customHeight="1">
      <c r="A14" s="41" t="s">
        <v>21</v>
      </c>
      <c r="B14" s="32"/>
      <c r="C14" s="32"/>
      <c r="D14" s="32"/>
      <c r="E14" s="32"/>
      <c r="F14" s="95"/>
      <c r="G14" s="1"/>
      <c r="H14" s="1"/>
      <c r="I14" s="1"/>
      <c r="J14" s="1"/>
      <c r="K14" s="1"/>
    </row>
    <row r="15" spans="1:11" ht="11.1" customHeight="1">
      <c r="A15" s="44" t="s">
        <v>6</v>
      </c>
      <c r="B15" s="34" t="s">
        <v>197</v>
      </c>
      <c r="C15" s="34" t="s">
        <v>197</v>
      </c>
      <c r="D15" s="34" t="s">
        <v>198</v>
      </c>
      <c r="E15" s="34" t="s">
        <v>199</v>
      </c>
      <c r="F15" s="96" t="s">
        <v>200</v>
      </c>
    </row>
    <row r="16" spans="1:11" ht="11.1" customHeight="1">
      <c r="A16" s="44" t="s">
        <v>11</v>
      </c>
      <c r="B16" s="35">
        <v>7.8</v>
      </c>
      <c r="C16" s="35">
        <v>7.8</v>
      </c>
      <c r="D16" s="35">
        <v>8.8000000000000007</v>
      </c>
      <c r="E16" s="35">
        <v>15.5</v>
      </c>
      <c r="F16" s="60">
        <v>8.6</v>
      </c>
    </row>
    <row r="17" spans="1:11" s="40" customFormat="1" ht="21.75" customHeight="1">
      <c r="A17" s="41" t="s">
        <v>22</v>
      </c>
      <c r="B17" s="33"/>
      <c r="C17" s="33"/>
      <c r="D17" s="33"/>
      <c r="E17" s="33"/>
      <c r="F17" s="95"/>
      <c r="G17" s="1"/>
      <c r="H17" s="1"/>
      <c r="I17" s="1"/>
      <c r="J17" s="1"/>
      <c r="K17" s="1"/>
    </row>
    <row r="18" spans="1:11" ht="11.1" customHeight="1">
      <c r="A18" s="46"/>
      <c r="B18" s="36" t="s">
        <v>16</v>
      </c>
      <c r="C18" s="36" t="s">
        <v>73</v>
      </c>
      <c r="D18" s="36" t="s">
        <v>17</v>
      </c>
      <c r="E18" s="36" t="s">
        <v>173</v>
      </c>
      <c r="F18" s="97" t="s">
        <v>44</v>
      </c>
    </row>
    <row r="19" spans="1:11" s="40" customFormat="1" ht="28.5" customHeight="1">
      <c r="A19" s="42" t="s">
        <v>18</v>
      </c>
      <c r="B19" s="32"/>
      <c r="C19" s="32"/>
      <c r="D19" s="32"/>
      <c r="E19" s="32"/>
      <c r="F19" s="95"/>
      <c r="G19" s="1"/>
      <c r="H19" s="1"/>
      <c r="I19" s="1"/>
      <c r="J19" s="1"/>
      <c r="K19" s="1"/>
    </row>
    <row r="20" spans="1:11" ht="11.1" customHeight="1" thickBot="1">
      <c r="A20" s="47"/>
      <c r="B20" s="48" t="s">
        <v>168</v>
      </c>
      <c r="C20" s="48" t="s">
        <v>169</v>
      </c>
      <c r="D20" s="48" t="s">
        <v>170</v>
      </c>
      <c r="E20" s="48" t="s">
        <v>171</v>
      </c>
      <c r="F20" s="98" t="s">
        <v>172</v>
      </c>
    </row>
    <row r="21" spans="1:11" s="28" customFormat="1">
      <c r="A21" s="101" t="s">
        <v>58</v>
      </c>
      <c r="B21" s="57"/>
      <c r="C21" s="57"/>
      <c r="D21" s="57"/>
      <c r="E21" s="57"/>
      <c r="F21" s="57"/>
      <c r="G21" s="1"/>
      <c r="H21" s="1"/>
      <c r="I21" s="1"/>
      <c r="J21" s="1"/>
      <c r="K21" s="1"/>
    </row>
    <row r="22" spans="1:11" s="100" customFormat="1" ht="9" customHeight="1">
      <c r="B22" s="99"/>
      <c r="C22" s="99"/>
      <c r="D22" s="99"/>
      <c r="E22" s="99"/>
      <c r="F22" s="99"/>
      <c r="G22" s="1"/>
      <c r="H22" s="1"/>
      <c r="I22" s="1"/>
      <c r="J22" s="1"/>
      <c r="K22" s="1"/>
    </row>
    <row r="23" spans="1:11" s="28" customFormat="1" ht="9" customHeight="1">
      <c r="A23" s="51" t="s">
        <v>24</v>
      </c>
      <c r="B23" s="112"/>
      <c r="C23" s="112"/>
      <c r="D23" s="112"/>
      <c r="E23" s="112"/>
      <c r="F23" s="112"/>
      <c r="G23" s="1"/>
      <c r="H23" s="1"/>
      <c r="I23" s="1"/>
      <c r="J23" s="1"/>
      <c r="K23" s="1"/>
    </row>
    <row r="24" spans="1:11" s="28" customFormat="1" ht="9" customHeight="1">
      <c r="A24" s="210" t="s">
        <v>453</v>
      </c>
      <c r="B24" s="298" t="s">
        <v>23</v>
      </c>
      <c r="C24" s="298"/>
      <c r="D24" s="298"/>
      <c r="E24" s="298"/>
      <c r="F24" s="31"/>
      <c r="G24" s="1"/>
      <c r="H24" s="1"/>
      <c r="I24" s="1"/>
      <c r="J24" s="1"/>
      <c r="K24" s="1"/>
    </row>
    <row r="25" spans="1:11" ht="9" customHeight="1">
      <c r="A25" s="58"/>
      <c r="B25" s="50" t="s">
        <v>16</v>
      </c>
      <c r="C25" s="50" t="s">
        <v>73</v>
      </c>
      <c r="D25" s="50" t="s">
        <v>17</v>
      </c>
      <c r="E25" s="50" t="s">
        <v>173</v>
      </c>
      <c r="F25" s="50" t="s">
        <v>74</v>
      </c>
    </row>
    <row r="26" spans="1:11" s="28" customFormat="1" ht="11.25" customHeight="1">
      <c r="A26" s="167" t="s">
        <v>403</v>
      </c>
      <c r="B26" s="296"/>
      <c r="C26" s="296"/>
      <c r="D26" s="296"/>
      <c r="E26" s="296"/>
      <c r="F26" s="296"/>
      <c r="G26" s="1"/>
      <c r="H26" s="1"/>
      <c r="I26" s="1"/>
      <c r="J26" s="1"/>
      <c r="K26" s="1"/>
    </row>
    <row r="27" spans="1:11">
      <c r="A27" s="49" t="s">
        <v>416</v>
      </c>
      <c r="B27" s="57" t="s">
        <v>338</v>
      </c>
      <c r="C27" s="57" t="s">
        <v>339</v>
      </c>
      <c r="D27" s="57" t="s">
        <v>340</v>
      </c>
      <c r="E27" s="57" t="s">
        <v>341</v>
      </c>
      <c r="F27" s="179" t="s">
        <v>342</v>
      </c>
    </row>
    <row r="28" spans="1:11" s="53" customFormat="1" ht="9" customHeight="1">
      <c r="A28" s="55"/>
      <c r="B28" s="104">
        <v>37</v>
      </c>
      <c r="C28" s="104">
        <v>39</v>
      </c>
      <c r="D28" s="104">
        <v>41</v>
      </c>
      <c r="E28" s="104">
        <v>53</v>
      </c>
      <c r="F28" s="104">
        <v>65</v>
      </c>
      <c r="G28" s="1"/>
      <c r="H28" s="1"/>
      <c r="I28" s="1"/>
      <c r="J28" s="1"/>
      <c r="K28" s="1"/>
    </row>
    <row r="29" spans="1:11">
      <c r="A29" s="49" t="s">
        <v>46</v>
      </c>
      <c r="B29" s="57" t="s">
        <v>348</v>
      </c>
      <c r="C29" s="57" t="s">
        <v>349</v>
      </c>
      <c r="D29" s="57" t="s">
        <v>350</v>
      </c>
      <c r="E29" s="57" t="s">
        <v>351</v>
      </c>
      <c r="F29" s="57" t="s">
        <v>352</v>
      </c>
    </row>
    <row r="30" spans="1:11" s="53" customFormat="1" ht="9" customHeight="1">
      <c r="A30" s="55"/>
      <c r="B30" s="104">
        <v>37</v>
      </c>
      <c r="C30" s="104">
        <v>39</v>
      </c>
      <c r="D30" s="104">
        <v>41</v>
      </c>
      <c r="E30" s="104">
        <v>53</v>
      </c>
      <c r="F30" s="104">
        <v>53</v>
      </c>
      <c r="G30" s="1"/>
      <c r="H30" s="1"/>
      <c r="I30" s="1"/>
      <c r="J30" s="1"/>
      <c r="K30" s="1"/>
    </row>
    <row r="31" spans="1:11">
      <c r="A31" s="49" t="s">
        <v>45</v>
      </c>
      <c r="B31" s="57" t="s">
        <v>343</v>
      </c>
      <c r="C31" s="57" t="s">
        <v>344</v>
      </c>
      <c r="D31" s="57" t="s">
        <v>345</v>
      </c>
      <c r="E31" s="57" t="s">
        <v>346</v>
      </c>
      <c r="F31" s="57" t="s">
        <v>347</v>
      </c>
    </row>
    <row r="32" spans="1:11" s="53" customFormat="1" ht="9" customHeight="1">
      <c r="A32" s="55"/>
      <c r="B32" s="104">
        <v>37</v>
      </c>
      <c r="C32" s="104">
        <v>39</v>
      </c>
      <c r="D32" s="104">
        <v>41</v>
      </c>
      <c r="E32" s="104">
        <v>53</v>
      </c>
      <c r="F32" s="104">
        <v>53</v>
      </c>
      <c r="G32" s="1"/>
      <c r="H32" s="1"/>
      <c r="I32" s="1"/>
      <c r="J32" s="1"/>
      <c r="K32" s="1"/>
    </row>
    <row r="33" spans="1:11" s="28" customFormat="1" ht="9" customHeight="1">
      <c r="A33" s="167" t="s">
        <v>405</v>
      </c>
      <c r="B33" s="297"/>
      <c r="C33" s="297"/>
      <c r="D33" s="297"/>
      <c r="E33" s="297"/>
      <c r="F33" s="297"/>
      <c r="G33" s="1"/>
      <c r="H33" s="1"/>
      <c r="I33" s="1"/>
      <c r="J33" s="1"/>
      <c r="K33" s="1"/>
    </row>
    <row r="34" spans="1:11">
      <c r="A34" s="49" t="s">
        <v>404</v>
      </c>
      <c r="B34" s="57" t="s">
        <v>323</v>
      </c>
      <c r="C34" s="57" t="s">
        <v>324</v>
      </c>
      <c r="D34" s="57" t="s">
        <v>325</v>
      </c>
      <c r="E34" s="57" t="s">
        <v>326</v>
      </c>
      <c r="F34" s="57" t="s">
        <v>327</v>
      </c>
    </row>
    <row r="35" spans="1:11" s="53" customFormat="1" ht="9" customHeight="1">
      <c r="A35" s="55"/>
      <c r="B35" s="105">
        <v>37</v>
      </c>
      <c r="C35" s="104">
        <v>39</v>
      </c>
      <c r="D35" s="104">
        <v>41</v>
      </c>
      <c r="E35" s="104">
        <v>53</v>
      </c>
      <c r="F35" s="104" t="s">
        <v>302</v>
      </c>
      <c r="G35" s="1"/>
      <c r="H35" s="1"/>
      <c r="I35" s="1"/>
      <c r="J35" s="1"/>
      <c r="K35" s="1"/>
    </row>
    <row r="36" spans="1:11" s="28" customFormat="1">
      <c r="A36" s="49" t="s">
        <v>196</v>
      </c>
      <c r="B36" s="57" t="s">
        <v>328</v>
      </c>
      <c r="C36" s="57" t="s">
        <v>329</v>
      </c>
      <c r="D36" s="179" t="s">
        <v>330</v>
      </c>
      <c r="E36" s="57" t="s">
        <v>331</v>
      </c>
      <c r="F36" s="57" t="s">
        <v>332</v>
      </c>
      <c r="G36" s="1"/>
      <c r="H36" s="1"/>
      <c r="I36" s="1"/>
      <c r="J36" s="1"/>
      <c r="K36" s="1"/>
    </row>
    <row r="37" spans="1:11" s="53" customFormat="1" ht="9" customHeight="1">
      <c r="A37" s="54"/>
      <c r="B37" s="104">
        <v>37</v>
      </c>
      <c r="C37" s="104">
        <v>39</v>
      </c>
      <c r="D37" s="104">
        <v>41</v>
      </c>
      <c r="E37" s="104">
        <v>53</v>
      </c>
      <c r="F37" s="104">
        <v>126</v>
      </c>
      <c r="G37" s="1"/>
      <c r="H37" s="1"/>
      <c r="I37" s="1"/>
      <c r="J37" s="1"/>
      <c r="K37" s="1"/>
    </row>
    <row r="38" spans="1:11">
      <c r="A38" s="43" t="s">
        <v>50</v>
      </c>
      <c r="B38" s="57" t="s">
        <v>333</v>
      </c>
      <c r="C38" s="57" t="s">
        <v>334</v>
      </c>
      <c r="D38" s="57" t="s">
        <v>335</v>
      </c>
      <c r="E38" s="57" t="s">
        <v>336</v>
      </c>
      <c r="F38" s="57" t="s">
        <v>337</v>
      </c>
    </row>
    <row r="39" spans="1:11" s="53" customFormat="1" ht="9" customHeight="1">
      <c r="A39" s="52"/>
      <c r="B39" s="111">
        <v>37</v>
      </c>
      <c r="C39" s="111">
        <v>39</v>
      </c>
      <c r="D39" s="111">
        <v>41</v>
      </c>
      <c r="E39" s="111">
        <v>53</v>
      </c>
      <c r="F39" s="111">
        <v>126</v>
      </c>
      <c r="G39" s="1"/>
      <c r="H39" s="1"/>
      <c r="I39" s="1"/>
      <c r="J39" s="1"/>
      <c r="K39" s="1"/>
    </row>
    <row r="40" spans="1:11" s="28" customFormat="1" ht="9" customHeight="1">
      <c r="A40" s="167" t="s">
        <v>406</v>
      </c>
      <c r="B40" s="297"/>
      <c r="C40" s="297"/>
      <c r="D40" s="297"/>
      <c r="E40" s="297"/>
      <c r="F40" s="297"/>
      <c r="G40" s="1"/>
      <c r="H40" s="1"/>
      <c r="I40" s="1"/>
      <c r="J40" s="1"/>
      <c r="K40" s="1"/>
    </row>
    <row r="41" spans="1:11">
      <c r="A41" s="49" t="s">
        <v>186</v>
      </c>
      <c r="B41" s="57" t="s">
        <v>313</v>
      </c>
      <c r="C41" s="179" t="s">
        <v>314</v>
      </c>
      <c r="D41" s="179" t="s">
        <v>315</v>
      </c>
      <c r="E41" s="179" t="s">
        <v>316</v>
      </c>
      <c r="F41" s="179" t="s">
        <v>317</v>
      </c>
    </row>
    <row r="42" spans="1:11" s="53" customFormat="1" ht="9" customHeight="1">
      <c r="A42" s="54"/>
      <c r="B42" s="104">
        <v>65</v>
      </c>
      <c r="C42" s="104">
        <v>57</v>
      </c>
      <c r="D42" s="104">
        <v>61</v>
      </c>
      <c r="E42" s="104">
        <v>68</v>
      </c>
      <c r="F42" s="104">
        <v>107</v>
      </c>
      <c r="G42" s="1"/>
      <c r="H42" s="1"/>
      <c r="I42" s="1"/>
      <c r="J42" s="1"/>
      <c r="K42" s="1"/>
    </row>
    <row r="43" spans="1:11">
      <c r="A43" s="49" t="s">
        <v>184</v>
      </c>
      <c r="B43" s="175" t="s">
        <v>318</v>
      </c>
      <c r="C43" s="175" t="s">
        <v>319</v>
      </c>
      <c r="D43" s="175" t="s">
        <v>320</v>
      </c>
      <c r="E43" s="175" t="s">
        <v>321</v>
      </c>
      <c r="F43" s="175" t="s">
        <v>322</v>
      </c>
    </row>
    <row r="44" spans="1:11" s="53" customFormat="1" ht="9" customHeight="1">
      <c r="A44" s="55"/>
      <c r="B44" s="174">
        <v>43</v>
      </c>
      <c r="C44" s="174">
        <v>46</v>
      </c>
      <c r="D44" s="174">
        <v>49</v>
      </c>
      <c r="E44" s="174">
        <v>64</v>
      </c>
      <c r="F44" s="174">
        <v>151</v>
      </c>
      <c r="G44" s="1"/>
      <c r="H44" s="1"/>
      <c r="I44" s="1"/>
      <c r="J44" s="1"/>
      <c r="K44" s="1"/>
    </row>
    <row r="45" spans="1:11" s="28" customFormat="1">
      <c r="A45" s="62"/>
      <c r="B45" s="173"/>
      <c r="C45" s="173"/>
      <c r="D45" s="173"/>
      <c r="E45" s="173"/>
      <c r="F45" s="173"/>
      <c r="G45" s="1"/>
      <c r="H45" s="1"/>
      <c r="I45" s="1"/>
      <c r="J45" s="1"/>
      <c r="K45" s="1"/>
    </row>
    <row r="46" spans="1:11" s="56" customFormat="1" ht="9" customHeight="1">
      <c r="A46" s="55"/>
      <c r="B46" s="188"/>
      <c r="C46" s="111"/>
      <c r="D46" s="111"/>
      <c r="E46" s="111"/>
      <c r="F46" s="111"/>
      <c r="G46" s="1"/>
      <c r="H46" s="1"/>
      <c r="I46" s="1"/>
      <c r="J46" s="1"/>
      <c r="K46" s="1"/>
    </row>
    <row r="47" spans="1:11" s="28" customFormat="1">
      <c r="A47" s="62"/>
      <c r="B47" s="173"/>
      <c r="C47" s="173"/>
      <c r="D47" s="173"/>
      <c r="E47" s="173"/>
      <c r="F47" s="173"/>
      <c r="G47" s="1"/>
      <c r="H47" s="1"/>
      <c r="I47" s="1"/>
      <c r="J47" s="1"/>
      <c r="K47" s="1"/>
    </row>
    <row r="48" spans="1:11" s="56" customFormat="1" ht="9" customHeight="1">
      <c r="A48" s="55"/>
      <c r="B48" s="111"/>
      <c r="C48" s="111"/>
      <c r="D48" s="111"/>
      <c r="E48" s="111"/>
      <c r="F48" s="111"/>
      <c r="G48" s="1"/>
      <c r="H48" s="1"/>
      <c r="I48" s="1"/>
      <c r="J48" s="1"/>
      <c r="K48" s="1"/>
    </row>
    <row r="49" spans="1:11" s="28" customFormat="1">
      <c r="A49" s="62"/>
      <c r="B49" s="173"/>
      <c r="C49" s="173"/>
      <c r="D49" s="173"/>
      <c r="E49" s="173"/>
      <c r="F49" s="173"/>
      <c r="G49" s="1"/>
      <c r="H49" s="1"/>
      <c r="I49" s="1"/>
      <c r="J49" s="1"/>
      <c r="K49" s="1"/>
    </row>
    <row r="50" spans="1:11" s="56" customFormat="1" ht="9" customHeight="1">
      <c r="A50" s="55"/>
      <c r="B50" s="111"/>
      <c r="C50" s="111"/>
      <c r="D50" s="111"/>
      <c r="E50" s="111"/>
      <c r="F50" s="111"/>
      <c r="G50" s="1"/>
      <c r="H50" s="1"/>
      <c r="I50" s="1"/>
      <c r="J50" s="1"/>
      <c r="K50" s="1"/>
    </row>
    <row r="51" spans="1:11" s="142" customFormat="1" ht="9" customHeight="1">
      <c r="A51" s="167"/>
      <c r="B51" s="303"/>
      <c r="C51" s="303"/>
      <c r="D51" s="303"/>
      <c r="E51" s="303"/>
      <c r="F51" s="303"/>
      <c r="G51" s="1"/>
      <c r="H51" s="1"/>
      <c r="I51" s="1"/>
      <c r="J51" s="1"/>
      <c r="K51" s="1"/>
    </row>
    <row r="52" spans="1:11" s="142" customFormat="1">
      <c r="A52" s="62"/>
      <c r="B52" s="173"/>
      <c r="C52" s="173"/>
      <c r="D52" s="173"/>
      <c r="E52" s="173"/>
      <c r="F52" s="173"/>
    </row>
    <row r="53" spans="1:11" s="151" customFormat="1" ht="9" customHeight="1">
      <c r="A53" s="55"/>
      <c r="B53" s="111"/>
      <c r="C53" s="111"/>
      <c r="D53" s="111"/>
      <c r="E53" s="111"/>
      <c r="F53" s="111"/>
      <c r="G53" s="142"/>
      <c r="H53" s="142"/>
      <c r="I53" s="142"/>
    </row>
    <row r="54" spans="1:11" s="142" customFormat="1">
      <c r="A54" s="62"/>
      <c r="B54" s="173"/>
      <c r="C54" s="173"/>
      <c r="D54" s="173"/>
      <c r="E54" s="173"/>
      <c r="F54" s="173"/>
    </row>
    <row r="55" spans="1:11" s="151" customFormat="1" ht="9" customHeight="1">
      <c r="A55" s="55"/>
      <c r="B55" s="111"/>
      <c r="C55" s="111"/>
      <c r="D55" s="111"/>
      <c r="E55" s="111"/>
      <c r="F55" s="111"/>
      <c r="G55" s="142"/>
      <c r="H55" s="142"/>
      <c r="I55" s="142"/>
    </row>
    <row r="56" spans="1:11" s="142" customFormat="1">
      <c r="A56" s="43"/>
      <c r="B56" s="173"/>
      <c r="C56" s="173"/>
      <c r="D56" s="173"/>
      <c r="E56" s="173"/>
      <c r="F56" s="173"/>
    </row>
    <row r="57" spans="1:11" s="53" customFormat="1" ht="9" customHeight="1">
      <c r="A57" s="52"/>
      <c r="B57" s="111"/>
      <c r="C57" s="111"/>
      <c r="D57" s="111"/>
      <c r="E57" s="111"/>
      <c r="F57" s="111"/>
      <c r="G57" s="1"/>
      <c r="H57" s="1"/>
      <c r="I57" s="1"/>
    </row>
    <row r="58" spans="1:11">
      <c r="A58" s="43"/>
      <c r="B58" s="57"/>
      <c r="C58" s="57"/>
      <c r="D58" s="57"/>
      <c r="E58" s="57"/>
      <c r="F58" s="57"/>
    </row>
    <row r="59" spans="1:11" s="53" customFormat="1" ht="9" customHeight="1">
      <c r="A59" s="52"/>
      <c r="B59" s="111"/>
      <c r="C59" s="111"/>
      <c r="D59" s="111"/>
      <c r="E59" s="111"/>
      <c r="F59" s="111"/>
      <c r="G59" s="1"/>
      <c r="H59" s="1"/>
      <c r="I59" s="1"/>
    </row>
    <row r="60" spans="1:11" s="53" customFormat="1" ht="9" customHeight="1">
      <c r="A60" s="54"/>
      <c r="B60" s="111"/>
      <c r="C60" s="111"/>
      <c r="D60" s="111"/>
      <c r="E60" s="111"/>
      <c r="F60" s="111"/>
      <c r="G60" s="1"/>
      <c r="H60" s="1"/>
      <c r="I60" s="1"/>
    </row>
    <row r="61" spans="1:11">
      <c r="A61" s="43"/>
      <c r="B61" s="57"/>
      <c r="C61" s="57"/>
      <c r="D61" s="57"/>
      <c r="E61" s="57"/>
      <c r="F61" s="57"/>
    </row>
    <row r="62" spans="1:11" s="53" customFormat="1" ht="9" customHeight="1">
      <c r="A62" s="54"/>
      <c r="B62" s="111"/>
      <c r="C62" s="111"/>
      <c r="D62" s="111"/>
      <c r="E62" s="111"/>
      <c r="F62" s="111"/>
      <c r="G62" s="1"/>
      <c r="H62" s="1"/>
      <c r="I62" s="1"/>
    </row>
    <row r="63" spans="1:11">
      <c r="A63" s="43"/>
      <c r="B63" s="57"/>
      <c r="C63" s="57"/>
      <c r="D63" s="57"/>
      <c r="E63" s="57"/>
      <c r="F63" s="57"/>
    </row>
    <row r="64" spans="1:11" s="53" customFormat="1" ht="9" customHeight="1">
      <c r="A64" s="52"/>
      <c r="B64" s="111"/>
      <c r="C64" s="111"/>
      <c r="D64" s="111"/>
      <c r="E64" s="111"/>
      <c r="F64" s="111"/>
      <c r="G64" s="1"/>
      <c r="H64" s="1"/>
      <c r="I64" s="1"/>
    </row>
    <row r="65" spans="1:9" s="28" customFormat="1" ht="9" customHeight="1">
      <c r="A65" s="62"/>
      <c r="B65" s="112"/>
      <c r="C65" s="112"/>
      <c r="D65" s="112"/>
      <c r="E65" s="112"/>
      <c r="F65" s="112"/>
    </row>
    <row r="66" spans="1:9">
      <c r="A66" s="43"/>
      <c r="B66" s="57"/>
      <c r="C66" s="57"/>
      <c r="D66" s="57"/>
      <c r="E66" s="57"/>
      <c r="F66" s="57"/>
    </row>
    <row r="67" spans="1:9" s="53" customFormat="1" ht="9" customHeight="1">
      <c r="A67" s="52"/>
      <c r="B67" s="111"/>
      <c r="C67" s="111"/>
      <c r="D67" s="111"/>
      <c r="E67" s="111"/>
      <c r="F67" s="111"/>
      <c r="G67" s="1"/>
      <c r="H67" s="1"/>
      <c r="I67" s="1"/>
    </row>
    <row r="68" spans="1:9">
      <c r="A68" s="43"/>
      <c r="B68" s="57"/>
      <c r="C68" s="57"/>
      <c r="D68" s="57"/>
      <c r="E68" s="57"/>
      <c r="F68" s="57"/>
    </row>
    <row r="69" spans="1:9" s="53" customFormat="1" ht="9" customHeight="1">
      <c r="A69" s="52"/>
      <c r="B69" s="111"/>
      <c r="C69" s="111"/>
      <c r="D69" s="111"/>
      <c r="E69" s="111"/>
      <c r="F69" s="111"/>
      <c r="G69" s="1"/>
      <c r="H69" s="1"/>
      <c r="I69" s="1"/>
    </row>
    <row r="70" spans="1:9">
      <c r="A70" s="43"/>
      <c r="B70" s="57"/>
      <c r="C70" s="57"/>
      <c r="D70" s="57"/>
      <c r="E70" s="57"/>
      <c r="F70" s="57"/>
    </row>
    <row r="71" spans="1:9" s="53" customFormat="1" ht="9" customHeight="1">
      <c r="A71" s="52"/>
      <c r="B71" s="111"/>
      <c r="C71" s="111"/>
      <c r="D71" s="111"/>
      <c r="E71" s="111"/>
      <c r="F71" s="111"/>
      <c r="G71" s="1"/>
      <c r="H71" s="1"/>
      <c r="I71" s="1"/>
    </row>
    <row r="72" spans="1:9" ht="17.25" customHeight="1">
      <c r="A72" s="162"/>
      <c r="B72" s="162"/>
      <c r="C72" s="162"/>
      <c r="D72" s="162"/>
      <c r="E72" s="162"/>
      <c r="F72" s="162"/>
    </row>
    <row r="73" spans="1:9" ht="15">
      <c r="A73" s="11"/>
      <c r="B73" s="4"/>
      <c r="C73" s="4"/>
      <c r="D73" s="4"/>
      <c r="E73" s="4"/>
      <c r="F73" s="214" t="s">
        <v>465</v>
      </c>
    </row>
    <row r="74" spans="1:9">
      <c r="A74" s="4"/>
      <c r="B74" s="4"/>
      <c r="C74" s="4"/>
      <c r="D74" s="4"/>
      <c r="E74" s="4"/>
      <c r="F74" s="4"/>
    </row>
    <row r="75" spans="1:9">
      <c r="A75" s="4"/>
      <c r="B75" s="4"/>
      <c r="C75" s="4"/>
      <c r="D75" s="4"/>
      <c r="E75" s="4"/>
      <c r="F75" s="4"/>
    </row>
    <row r="76" spans="1:9">
      <c r="A76" s="4"/>
      <c r="B76" s="4"/>
      <c r="C76" s="4"/>
      <c r="D76" s="4"/>
      <c r="E76" s="4"/>
      <c r="F76" s="4"/>
    </row>
    <row r="79" spans="1:9" ht="12.75" customHeight="1">
      <c r="A79" s="93"/>
      <c r="B79" s="6"/>
      <c r="C79" s="6"/>
      <c r="D79" s="6"/>
      <c r="E79" s="7"/>
      <c r="F79" s="8"/>
    </row>
    <row r="80" spans="1:9" ht="12.75" customHeight="1">
      <c r="A80" s="93"/>
      <c r="B80" s="6"/>
      <c r="C80" s="6"/>
      <c r="D80" s="6"/>
      <c r="E80" s="7"/>
      <c r="F80" s="8"/>
    </row>
    <row r="81" spans="1:6" ht="12.75" customHeight="1">
      <c r="A81" s="93"/>
      <c r="B81" s="6"/>
      <c r="C81" s="6"/>
      <c r="D81" s="6"/>
      <c r="E81" s="7"/>
      <c r="F81" s="8"/>
    </row>
    <row r="82" spans="1:6" ht="12.75" customHeight="1">
      <c r="A82" s="93"/>
      <c r="B82" s="6"/>
      <c r="C82" s="6"/>
      <c r="D82" s="6"/>
      <c r="E82" s="7"/>
      <c r="F82" s="8"/>
    </row>
  </sheetData>
  <mergeCells count="7">
    <mergeCell ref="B51:F51"/>
    <mergeCell ref="B33:F33"/>
    <mergeCell ref="A5:F5"/>
    <mergeCell ref="A7:F7"/>
    <mergeCell ref="B24:E24"/>
    <mergeCell ref="B26:F26"/>
    <mergeCell ref="B40:F40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EFACC-6414-44ED-B0DB-8DBCFC5BBA8F}">
  <sheetPr codeName="Sheet7"/>
  <dimension ref="A1:I84"/>
  <sheetViews>
    <sheetView view="pageBreakPreview" topLeftCell="A31" zoomScale="115" zoomScaleNormal="130" zoomScaleSheetLayoutView="115" workbookViewId="0">
      <selection activeCell="F31" sqref="F1:J1048576"/>
    </sheetView>
  </sheetViews>
  <sheetFormatPr defaultColWidth="9.140625" defaultRowHeight="11.25"/>
  <cols>
    <col min="1" max="1" width="23" style="2" customWidth="1"/>
    <col min="2" max="2" width="20.7109375" style="2" customWidth="1"/>
    <col min="3" max="3" width="20" style="2" customWidth="1"/>
    <col min="4" max="4" width="18.28515625" style="2" customWidth="1"/>
    <col min="5" max="5" width="19.5703125" style="2" customWidth="1"/>
    <col min="6" max="16384" width="9.140625" style="1"/>
  </cols>
  <sheetData>
    <row r="1" spans="1:5" s="15" customFormat="1" ht="7.5" customHeight="1">
      <c r="A1" s="13"/>
      <c r="B1" s="14"/>
      <c r="E1" s="16"/>
    </row>
    <row r="2" spans="1:5" s="19" customFormat="1" ht="11.1" customHeight="1">
      <c r="A2" s="17"/>
      <c r="B2" s="18"/>
      <c r="E2" s="102" t="s">
        <v>2</v>
      </c>
    </row>
    <row r="3" spans="1:5" s="23" customFormat="1" ht="11.1" customHeight="1">
      <c r="A3" s="17"/>
      <c r="B3" s="21"/>
      <c r="C3" s="22"/>
      <c r="E3" s="102" t="s">
        <v>3</v>
      </c>
    </row>
    <row r="4" spans="1:5" s="23" customFormat="1" ht="14.25" customHeight="1">
      <c r="A4" s="26" t="s">
        <v>66</v>
      </c>
      <c r="C4" s="22"/>
      <c r="E4" s="103" t="s">
        <v>4</v>
      </c>
    </row>
    <row r="5" spans="1:5" s="23" customFormat="1" ht="11.1" customHeight="1">
      <c r="A5" s="295" t="s">
        <v>5</v>
      </c>
      <c r="B5" s="295"/>
      <c r="C5" s="295"/>
      <c r="D5" s="295"/>
      <c r="E5" s="295"/>
    </row>
    <row r="6" spans="1:5" s="23" customFormat="1" ht="4.5" customHeight="1" thickBot="1">
      <c r="A6" s="24"/>
      <c r="B6" s="25"/>
      <c r="C6" s="24"/>
    </row>
    <row r="7" spans="1:5" ht="14.25" customHeight="1" thickBot="1">
      <c r="A7" s="299" t="s">
        <v>457</v>
      </c>
      <c r="B7" s="300"/>
      <c r="C7" s="300"/>
      <c r="D7" s="300"/>
      <c r="E7" s="301"/>
    </row>
    <row r="8" spans="1:5" s="40" customFormat="1" ht="21.75" customHeight="1">
      <c r="A8" s="37" t="s">
        <v>19</v>
      </c>
      <c r="B8" s="38"/>
      <c r="C8" s="38"/>
      <c r="D8" s="39"/>
      <c r="E8" s="94"/>
    </row>
    <row r="9" spans="1:5" ht="11.1" customHeight="1">
      <c r="A9" s="44" t="s">
        <v>6</v>
      </c>
      <c r="B9" s="34" t="s">
        <v>7</v>
      </c>
      <c r="C9" s="34" t="s">
        <v>27</v>
      </c>
      <c r="D9" s="34" t="s">
        <v>28</v>
      </c>
      <c r="E9" s="59" t="s">
        <v>29</v>
      </c>
    </row>
    <row r="10" spans="1:5" ht="11.1" customHeight="1">
      <c r="A10" s="44" t="s">
        <v>11</v>
      </c>
      <c r="B10" s="35">
        <v>2.9</v>
      </c>
      <c r="C10" s="45">
        <f>B10*2</f>
        <v>5.8</v>
      </c>
      <c r="D10" s="35">
        <f>B10*3</f>
        <v>8.6999999999999993</v>
      </c>
      <c r="E10" s="60">
        <f>B10*5</f>
        <v>14.5</v>
      </c>
    </row>
    <row r="11" spans="1:5" s="40" customFormat="1" ht="21.75" customHeight="1">
      <c r="A11" s="41" t="s">
        <v>20</v>
      </c>
      <c r="B11" s="32"/>
      <c r="C11" s="32"/>
      <c r="D11" s="32"/>
      <c r="E11" s="61"/>
    </row>
    <row r="12" spans="1:5" ht="11.1" customHeight="1">
      <c r="A12" s="44" t="s">
        <v>6</v>
      </c>
      <c r="B12" s="34" t="s">
        <v>12</v>
      </c>
      <c r="C12" s="34">
        <v>80052</v>
      </c>
      <c r="D12" s="34">
        <v>80053</v>
      </c>
      <c r="E12" s="59">
        <v>80054</v>
      </c>
    </row>
    <row r="13" spans="1:5" ht="11.1" customHeight="1">
      <c r="A13" s="44" t="s">
        <v>11</v>
      </c>
      <c r="B13" s="35">
        <v>2.9</v>
      </c>
      <c r="C13" s="35">
        <v>4.8</v>
      </c>
      <c r="D13" s="35">
        <v>6.1</v>
      </c>
      <c r="E13" s="60">
        <v>7.3999999999999995</v>
      </c>
    </row>
    <row r="14" spans="1:5" s="40" customFormat="1" ht="21.75" customHeight="1">
      <c r="A14" s="41" t="s">
        <v>21</v>
      </c>
      <c r="B14" s="32"/>
      <c r="C14" s="32"/>
      <c r="D14" s="32"/>
      <c r="E14" s="95"/>
    </row>
    <row r="15" spans="1:5" ht="11.1" customHeight="1">
      <c r="A15" s="44" t="s">
        <v>6</v>
      </c>
      <c r="B15" s="34" t="s">
        <v>159</v>
      </c>
      <c r="C15" s="34" t="s">
        <v>204</v>
      </c>
      <c r="D15" s="34" t="s">
        <v>205</v>
      </c>
      <c r="E15" s="34" t="s">
        <v>206</v>
      </c>
    </row>
    <row r="16" spans="1:5" ht="11.1" customHeight="1">
      <c r="A16" s="44" t="s">
        <v>11</v>
      </c>
      <c r="B16" s="35">
        <v>4.5</v>
      </c>
      <c r="C16" s="35">
        <f>B16*2</f>
        <v>9</v>
      </c>
      <c r="D16" s="35">
        <f>B16*3</f>
        <v>13.5</v>
      </c>
      <c r="E16" s="60">
        <f>B16*4</f>
        <v>18</v>
      </c>
    </row>
    <row r="17" spans="1:9" s="40" customFormat="1" ht="21.75" customHeight="1">
      <c r="A17" s="41" t="s">
        <v>22</v>
      </c>
      <c r="B17" s="33"/>
      <c r="C17" s="33"/>
      <c r="D17" s="33"/>
      <c r="E17" s="95"/>
    </row>
    <row r="18" spans="1:9" ht="11.1" customHeight="1">
      <c r="A18" s="46"/>
      <c r="B18" s="36" t="s">
        <v>16</v>
      </c>
      <c r="C18" s="36" t="s">
        <v>51</v>
      </c>
      <c r="D18" s="36" t="s">
        <v>52</v>
      </c>
      <c r="E18" s="97" t="s">
        <v>30</v>
      </c>
    </row>
    <row r="19" spans="1:9" s="40" customFormat="1" ht="21.75" customHeight="1">
      <c r="A19" s="42" t="s">
        <v>18</v>
      </c>
      <c r="B19" s="32"/>
      <c r="C19" s="32"/>
      <c r="D19" s="32"/>
      <c r="E19" s="95"/>
    </row>
    <row r="20" spans="1:9" ht="11.1" customHeight="1" thickBot="1">
      <c r="A20" s="47"/>
      <c r="B20" s="48" t="s">
        <v>164</v>
      </c>
      <c r="C20" s="48" t="s">
        <v>201</v>
      </c>
      <c r="D20" s="48" t="s">
        <v>202</v>
      </c>
      <c r="E20" s="98" t="s">
        <v>203</v>
      </c>
    </row>
    <row r="21" spans="1:9" ht="5.25" customHeight="1">
      <c r="A21" s="165"/>
      <c r="B21" s="166"/>
      <c r="C21" s="166"/>
      <c r="D21" s="166"/>
      <c r="E21" s="163"/>
    </row>
    <row r="22" spans="1:9" s="100" customFormat="1" ht="9" customHeight="1">
      <c r="A22" s="101" t="s">
        <v>470</v>
      </c>
      <c r="B22" s="99"/>
      <c r="C22" s="99"/>
      <c r="D22" s="99"/>
      <c r="E22" s="99"/>
    </row>
    <row r="23" spans="1:9" s="100" customFormat="1" ht="6.75" customHeight="1">
      <c r="A23" s="101"/>
      <c r="B23" s="99"/>
      <c r="C23" s="99"/>
      <c r="D23" s="99"/>
      <c r="E23" s="99"/>
    </row>
    <row r="24" spans="1:9" s="28" customFormat="1" ht="9" customHeight="1">
      <c r="A24" s="51" t="s">
        <v>175</v>
      </c>
      <c r="B24" s="298"/>
      <c r="C24" s="298"/>
      <c r="D24" s="298"/>
      <c r="E24" s="31"/>
    </row>
    <row r="25" spans="1:9" s="28" customFormat="1" ht="9" customHeight="1">
      <c r="A25" s="187" t="s">
        <v>174</v>
      </c>
      <c r="B25" s="298" t="s">
        <v>23</v>
      </c>
      <c r="C25" s="298"/>
      <c r="D25" s="298"/>
      <c r="E25" s="31"/>
    </row>
    <row r="26" spans="1:9" ht="9" customHeight="1">
      <c r="A26" s="58"/>
      <c r="B26" s="177" t="s">
        <v>16</v>
      </c>
      <c r="C26" s="177" t="s">
        <v>51</v>
      </c>
      <c r="D26" s="177" t="s">
        <v>52</v>
      </c>
      <c r="E26" s="177" t="s">
        <v>30</v>
      </c>
    </row>
    <row r="27" spans="1:9" s="28" customFormat="1" ht="11.1" customHeight="1">
      <c r="A27" s="167" t="s">
        <v>395</v>
      </c>
      <c r="B27" s="297"/>
      <c r="C27" s="297"/>
      <c r="D27" s="297"/>
      <c r="E27" s="297"/>
    </row>
    <row r="28" spans="1:9" s="142" customFormat="1" ht="11.1" customHeight="1">
      <c r="A28" s="167"/>
      <c r="B28" s="219"/>
      <c r="C28" s="219"/>
      <c r="D28" s="219"/>
      <c r="E28" s="219"/>
    </row>
    <row r="29" spans="1:9">
      <c r="A29" s="43" t="s">
        <v>416</v>
      </c>
      <c r="B29" s="179" t="s">
        <v>207</v>
      </c>
      <c r="C29" s="179" t="s">
        <v>353</v>
      </c>
      <c r="D29" s="179" t="s">
        <v>354</v>
      </c>
      <c r="E29" s="179" t="s">
        <v>355</v>
      </c>
    </row>
    <row r="30" spans="1:9" s="53" customFormat="1" ht="9" customHeight="1">
      <c r="A30" s="54"/>
      <c r="B30" s="178">
        <v>37</v>
      </c>
      <c r="C30" s="178">
        <v>58</v>
      </c>
      <c r="D30" s="178">
        <v>97</v>
      </c>
      <c r="E30" s="178">
        <v>128</v>
      </c>
      <c r="F30" s="1"/>
      <c r="G30" s="1"/>
      <c r="H30" s="1"/>
      <c r="I30" s="1"/>
    </row>
    <row r="31" spans="1:9">
      <c r="A31" s="43" t="s">
        <v>46</v>
      </c>
      <c r="B31" s="179" t="s">
        <v>212</v>
      </c>
      <c r="C31" s="179" t="s">
        <v>357</v>
      </c>
      <c r="D31" s="179" t="s">
        <v>358</v>
      </c>
      <c r="E31" s="179" t="s">
        <v>359</v>
      </c>
    </row>
    <row r="32" spans="1:9" s="53" customFormat="1" ht="9" customHeight="1">
      <c r="A32" s="52"/>
      <c r="B32" s="178">
        <v>37</v>
      </c>
      <c r="C32" s="178">
        <v>88</v>
      </c>
      <c r="D32" s="178">
        <v>97</v>
      </c>
      <c r="E32" s="178">
        <v>128</v>
      </c>
      <c r="F32" s="1"/>
      <c r="G32" s="1"/>
      <c r="H32" s="1"/>
      <c r="I32" s="1"/>
    </row>
    <row r="33" spans="1:9" s="28" customFormat="1">
      <c r="A33" s="49" t="s">
        <v>45</v>
      </c>
      <c r="B33" s="179" t="s">
        <v>217</v>
      </c>
      <c r="C33" s="179" t="s">
        <v>356</v>
      </c>
      <c r="D33" s="179" t="s">
        <v>360</v>
      </c>
      <c r="E33" s="179" t="s">
        <v>361</v>
      </c>
    </row>
    <row r="34" spans="1:9" s="53" customFormat="1" ht="9" customHeight="1">
      <c r="A34" s="54"/>
      <c r="B34" s="178">
        <v>37</v>
      </c>
      <c r="C34" s="178">
        <v>56</v>
      </c>
      <c r="D34" s="178">
        <v>97</v>
      </c>
      <c r="E34" s="178">
        <v>128</v>
      </c>
      <c r="F34" s="1"/>
      <c r="G34" s="1"/>
      <c r="H34" s="1"/>
      <c r="I34" s="1"/>
    </row>
    <row r="35" spans="1:9" s="53" customFormat="1" ht="9" customHeight="1">
      <c r="A35" s="55"/>
      <c r="B35" s="111"/>
      <c r="C35" s="111"/>
      <c r="D35" s="111"/>
      <c r="E35" s="111"/>
      <c r="F35" s="1"/>
      <c r="G35" s="1"/>
      <c r="H35" s="1"/>
      <c r="I35" s="1"/>
    </row>
    <row r="36" spans="1:9" s="28" customFormat="1" ht="11.1" customHeight="1">
      <c r="A36" s="167" t="s">
        <v>396</v>
      </c>
      <c r="B36" s="296"/>
      <c r="C36" s="296"/>
      <c r="D36" s="296"/>
      <c r="E36" s="296"/>
    </row>
    <row r="37" spans="1:9" s="142" customFormat="1" ht="11.1" customHeight="1">
      <c r="A37" s="167"/>
      <c r="B37" s="219"/>
      <c r="C37" s="219"/>
      <c r="D37" s="219"/>
      <c r="E37" s="219"/>
    </row>
    <row r="38" spans="1:9">
      <c r="A38" s="43" t="s">
        <v>183</v>
      </c>
      <c r="B38" s="179" t="s">
        <v>222</v>
      </c>
      <c r="C38" s="179" t="s">
        <v>362</v>
      </c>
      <c r="D38" s="179" t="s">
        <v>363</v>
      </c>
      <c r="E38" s="179" t="s">
        <v>364</v>
      </c>
    </row>
    <row r="39" spans="1:9" s="53" customFormat="1" ht="9" customHeight="1">
      <c r="A39" s="52"/>
      <c r="B39" s="178">
        <v>37</v>
      </c>
      <c r="C39" s="178">
        <v>107</v>
      </c>
      <c r="D39" s="178">
        <v>139</v>
      </c>
      <c r="E39" s="178">
        <v>240</v>
      </c>
      <c r="F39" s="1"/>
      <c r="G39" s="1"/>
      <c r="H39" s="1"/>
      <c r="I39" s="1"/>
    </row>
    <row r="40" spans="1:9">
      <c r="A40" s="43" t="s">
        <v>184</v>
      </c>
      <c r="B40" s="179" t="s">
        <v>232</v>
      </c>
      <c r="C40" s="179" t="s">
        <v>368</v>
      </c>
      <c r="D40" s="179" t="s">
        <v>369</v>
      </c>
      <c r="E40" s="179" t="s">
        <v>370</v>
      </c>
    </row>
    <row r="41" spans="1:9" s="53" customFormat="1" ht="9" customHeight="1">
      <c r="A41" s="52"/>
      <c r="B41" s="178">
        <v>37</v>
      </c>
      <c r="C41" s="178">
        <v>107</v>
      </c>
      <c r="D41" s="178">
        <v>139</v>
      </c>
      <c r="E41" s="178">
        <v>240</v>
      </c>
      <c r="F41" s="1"/>
      <c r="G41" s="1"/>
      <c r="H41" s="1"/>
      <c r="I41" s="1"/>
    </row>
    <row r="42" spans="1:9">
      <c r="A42" s="43" t="s">
        <v>446</v>
      </c>
      <c r="B42" s="179" t="s">
        <v>227</v>
      </c>
      <c r="C42" s="179" t="s">
        <v>365</v>
      </c>
      <c r="D42" s="179" t="s">
        <v>366</v>
      </c>
      <c r="E42" s="179" t="s">
        <v>367</v>
      </c>
    </row>
    <row r="43" spans="1:9" s="53" customFormat="1" ht="9" customHeight="1">
      <c r="A43" s="52"/>
      <c r="B43" s="178">
        <v>37</v>
      </c>
      <c r="C43" s="178">
        <v>107</v>
      </c>
      <c r="D43" s="178">
        <v>139</v>
      </c>
      <c r="E43" s="178">
        <v>240</v>
      </c>
      <c r="F43" s="1"/>
      <c r="G43" s="1"/>
      <c r="H43" s="1"/>
      <c r="I43" s="1"/>
    </row>
    <row r="44" spans="1:9" s="53" customFormat="1" ht="9" customHeight="1">
      <c r="A44" s="55"/>
      <c r="B44" s="111"/>
      <c r="C44" s="111"/>
      <c r="D44" s="111"/>
      <c r="E44" s="111"/>
    </row>
    <row r="45" spans="1:9" s="28" customFormat="1" ht="11.1" customHeight="1">
      <c r="A45" s="152" t="s">
        <v>397</v>
      </c>
      <c r="B45" s="296"/>
      <c r="C45" s="296"/>
      <c r="D45" s="296"/>
      <c r="E45" s="296"/>
    </row>
    <row r="46" spans="1:9" s="142" customFormat="1" ht="11.1" customHeight="1">
      <c r="A46" s="152"/>
      <c r="B46" s="219"/>
      <c r="C46" s="219"/>
      <c r="D46" s="219"/>
      <c r="E46" s="219"/>
    </row>
    <row r="47" spans="1:9">
      <c r="A47" s="43" t="s">
        <v>185</v>
      </c>
      <c r="B47" s="179" t="s">
        <v>237</v>
      </c>
      <c r="C47" s="179" t="s">
        <v>371</v>
      </c>
      <c r="D47" s="179" t="s">
        <v>372</v>
      </c>
      <c r="E47" s="179" t="s">
        <v>373</v>
      </c>
    </row>
    <row r="48" spans="1:9" s="53" customFormat="1" ht="9" customHeight="1">
      <c r="A48" s="54"/>
      <c r="B48" s="178">
        <v>35</v>
      </c>
      <c r="C48" s="178">
        <v>73</v>
      </c>
      <c r="D48" s="178">
        <v>107</v>
      </c>
      <c r="E48" s="178">
        <v>193</v>
      </c>
      <c r="F48" s="1"/>
      <c r="G48" s="1"/>
      <c r="H48" s="1"/>
      <c r="I48" s="1"/>
    </row>
    <row r="49" spans="1:9" s="53" customFormat="1" ht="9" customHeight="1">
      <c r="A49" s="55"/>
      <c r="B49" s="111"/>
      <c r="C49" s="111"/>
      <c r="D49" s="111"/>
      <c r="E49" s="111"/>
    </row>
    <row r="50" spans="1:9" s="28" customFormat="1" ht="11.1" customHeight="1">
      <c r="A50" s="152" t="s">
        <v>398</v>
      </c>
      <c r="B50" s="296"/>
      <c r="C50" s="296"/>
      <c r="D50" s="296"/>
      <c r="E50" s="296"/>
    </row>
    <row r="51" spans="1:9" s="142" customFormat="1" ht="11.1" customHeight="1">
      <c r="A51" s="152"/>
      <c r="B51" s="219"/>
      <c r="C51" s="219"/>
      <c r="D51" s="219"/>
      <c r="E51" s="219"/>
    </row>
    <row r="52" spans="1:9">
      <c r="A52" s="49" t="s">
        <v>186</v>
      </c>
      <c r="B52" s="179" t="s">
        <v>242</v>
      </c>
      <c r="C52" s="179" t="s">
        <v>374</v>
      </c>
      <c r="D52" s="179" t="s">
        <v>375</v>
      </c>
      <c r="E52" s="179" t="s">
        <v>376</v>
      </c>
    </row>
    <row r="53" spans="1:9" s="53" customFormat="1" ht="9" customHeight="1">
      <c r="A53" s="55"/>
      <c r="B53" s="178">
        <v>35</v>
      </c>
      <c r="C53" s="178">
        <v>95</v>
      </c>
      <c r="D53" s="178">
        <v>139</v>
      </c>
      <c r="E53" s="178">
        <v>240</v>
      </c>
      <c r="F53" s="1"/>
      <c r="G53" s="1"/>
      <c r="H53" s="1"/>
      <c r="I53" s="1"/>
    </row>
    <row r="54" spans="1:9" s="28" customFormat="1">
      <c r="A54" s="49" t="s">
        <v>187</v>
      </c>
      <c r="B54" s="179" t="s">
        <v>247</v>
      </c>
      <c r="C54" s="179" t="s">
        <v>377</v>
      </c>
      <c r="D54" s="179" t="s">
        <v>378</v>
      </c>
      <c r="E54" s="179" t="s">
        <v>379</v>
      </c>
    </row>
    <row r="55" spans="1:9" s="56" customFormat="1" ht="9" customHeight="1">
      <c r="A55" s="55"/>
      <c r="B55" s="178">
        <v>35</v>
      </c>
      <c r="C55" s="178">
        <v>75</v>
      </c>
      <c r="D55" s="178">
        <v>139</v>
      </c>
      <c r="E55" s="178">
        <v>240</v>
      </c>
      <c r="F55" s="1"/>
      <c r="G55" s="1"/>
      <c r="H55" s="1"/>
      <c r="I55" s="1"/>
    </row>
    <row r="56" spans="1:9">
      <c r="A56" s="49" t="s">
        <v>188</v>
      </c>
      <c r="B56" s="179" t="s">
        <v>252</v>
      </c>
      <c r="C56" s="179" t="s">
        <v>380</v>
      </c>
      <c r="D56" s="179" t="s">
        <v>381</v>
      </c>
      <c r="E56" s="179" t="s">
        <v>382</v>
      </c>
    </row>
    <row r="57" spans="1:9" s="53" customFormat="1" ht="9" customHeight="1">
      <c r="A57" s="55"/>
      <c r="B57" s="178">
        <v>37</v>
      </c>
      <c r="C57" s="178">
        <v>65</v>
      </c>
      <c r="D57" s="178">
        <v>139</v>
      </c>
      <c r="E57" s="178">
        <v>240</v>
      </c>
      <c r="F57" s="1"/>
      <c r="G57" s="1"/>
      <c r="H57" s="1"/>
      <c r="I57" s="1"/>
    </row>
    <row r="58" spans="1:9" s="53" customFormat="1" ht="9" customHeight="1">
      <c r="A58" s="55"/>
      <c r="B58" s="111"/>
      <c r="C58" s="111"/>
      <c r="D58" s="111"/>
      <c r="E58" s="111"/>
    </row>
    <row r="59" spans="1:9" s="28" customFormat="1" ht="11.1" customHeight="1">
      <c r="A59" s="167" t="s">
        <v>399</v>
      </c>
      <c r="B59" s="296"/>
      <c r="C59" s="296"/>
      <c r="D59" s="296"/>
      <c r="E59" s="296"/>
    </row>
    <row r="60" spans="1:9" s="142" customFormat="1" ht="11.1" customHeight="1">
      <c r="A60" s="167"/>
      <c r="B60" s="219"/>
      <c r="C60" s="219"/>
      <c r="D60" s="219"/>
      <c r="E60" s="219"/>
    </row>
    <row r="61" spans="1:9">
      <c r="A61" s="49" t="s">
        <v>189</v>
      </c>
      <c r="B61" s="179" t="s">
        <v>257</v>
      </c>
      <c r="C61" s="179" t="s">
        <v>383</v>
      </c>
      <c r="D61" s="179" t="s">
        <v>384</v>
      </c>
      <c r="E61" s="179" t="s">
        <v>385</v>
      </c>
    </row>
    <row r="62" spans="1:9" s="53" customFormat="1" ht="9" customHeight="1">
      <c r="A62" s="55"/>
      <c r="B62" s="178">
        <v>80</v>
      </c>
      <c r="C62" s="178">
        <v>171</v>
      </c>
      <c r="D62" s="178">
        <v>260</v>
      </c>
      <c r="E62" s="178">
        <v>340</v>
      </c>
      <c r="F62" s="1"/>
      <c r="G62" s="1"/>
      <c r="H62" s="1"/>
      <c r="I62" s="1"/>
    </row>
    <row r="63" spans="1:9">
      <c r="A63" s="49" t="s">
        <v>190</v>
      </c>
      <c r="B63" s="190" t="s">
        <v>262</v>
      </c>
      <c r="C63" s="179" t="s">
        <v>386</v>
      </c>
      <c r="D63" s="179" t="s">
        <v>387</v>
      </c>
      <c r="E63" s="179" t="s">
        <v>388</v>
      </c>
    </row>
    <row r="64" spans="1:9" s="53" customFormat="1" ht="9" customHeight="1">
      <c r="A64" s="55"/>
      <c r="B64" s="178">
        <v>80</v>
      </c>
      <c r="C64" s="178">
        <v>171</v>
      </c>
      <c r="D64" s="178">
        <v>150</v>
      </c>
      <c r="E64" s="178">
        <v>330</v>
      </c>
      <c r="F64" s="1"/>
      <c r="G64" s="1"/>
      <c r="H64" s="1"/>
      <c r="I64" s="1"/>
    </row>
    <row r="65" spans="1:9" s="28" customFormat="1">
      <c r="A65" s="49" t="s">
        <v>191</v>
      </c>
      <c r="B65" s="179" t="s">
        <v>267</v>
      </c>
      <c r="C65" s="179" t="s">
        <v>389</v>
      </c>
      <c r="D65" s="179" t="s">
        <v>390</v>
      </c>
      <c r="E65" s="179" t="s">
        <v>391</v>
      </c>
    </row>
    <row r="66" spans="1:9" s="56" customFormat="1" ht="9" customHeight="1">
      <c r="A66" s="55"/>
      <c r="B66" s="178">
        <v>80</v>
      </c>
      <c r="C66" s="178">
        <v>171</v>
      </c>
      <c r="D66" s="178">
        <v>260</v>
      </c>
      <c r="E66" s="178">
        <v>375</v>
      </c>
      <c r="F66" s="1"/>
      <c r="G66" s="1"/>
      <c r="H66" s="1"/>
      <c r="I66" s="1"/>
    </row>
    <row r="67" spans="1:9">
      <c r="A67" s="49" t="s">
        <v>192</v>
      </c>
      <c r="B67" s="179" t="s">
        <v>272</v>
      </c>
      <c r="C67" s="179" t="s">
        <v>392</v>
      </c>
      <c r="D67" s="179" t="s">
        <v>393</v>
      </c>
      <c r="E67" s="179" t="s">
        <v>394</v>
      </c>
    </row>
    <row r="68" spans="1:9" s="53" customFormat="1" ht="9" customHeight="1">
      <c r="A68" s="55"/>
      <c r="B68" s="178">
        <v>124</v>
      </c>
      <c r="C68" s="178">
        <v>182</v>
      </c>
      <c r="D68" s="178">
        <v>310</v>
      </c>
      <c r="E68" s="178">
        <v>360</v>
      </c>
      <c r="F68" s="1"/>
      <c r="G68" s="1"/>
      <c r="H68" s="1"/>
      <c r="I68" s="1"/>
    </row>
    <row r="69" spans="1:9" s="53" customFormat="1" ht="9" customHeight="1">
      <c r="A69" s="55"/>
      <c r="B69" s="111"/>
      <c r="C69" s="111"/>
      <c r="D69" s="111"/>
      <c r="E69" s="111"/>
    </row>
    <row r="70" spans="1:9" s="28" customFormat="1" ht="11.1" customHeight="1">
      <c r="A70" s="186"/>
      <c r="B70" s="296"/>
      <c r="C70" s="296"/>
      <c r="D70" s="296"/>
      <c r="E70" s="296"/>
    </row>
    <row r="71" spans="1:9" s="142" customFormat="1" ht="11.1" customHeight="1">
      <c r="A71" s="186"/>
      <c r="B71" s="219"/>
      <c r="C71" s="219"/>
      <c r="D71" s="219"/>
      <c r="E71" s="219"/>
    </row>
    <row r="72" spans="1:9" s="28" customFormat="1">
      <c r="A72" s="43"/>
      <c r="B72" s="223"/>
      <c r="C72" s="223"/>
      <c r="D72" s="223"/>
      <c r="E72" s="223"/>
    </row>
    <row r="73" spans="1:9" s="56" customFormat="1" ht="9" customHeight="1">
      <c r="A73" s="52"/>
      <c r="B73" s="111"/>
      <c r="C73" s="111"/>
      <c r="D73" s="111"/>
      <c r="E73" s="111"/>
    </row>
    <row r="74" spans="1:9" s="28" customFormat="1">
      <c r="A74" s="43"/>
      <c r="B74" s="223"/>
      <c r="C74" s="223"/>
      <c r="D74" s="223"/>
      <c r="E74" s="223"/>
    </row>
    <row r="75" spans="1:9" ht="15">
      <c r="A75" s="11"/>
      <c r="B75" s="4"/>
      <c r="C75" s="4"/>
      <c r="D75" s="4"/>
      <c r="E75" s="214" t="s">
        <v>466</v>
      </c>
    </row>
    <row r="76" spans="1:9">
      <c r="A76" s="4"/>
      <c r="B76" s="4"/>
      <c r="C76" s="4"/>
      <c r="D76" s="4"/>
      <c r="E76" s="4"/>
    </row>
    <row r="77" spans="1:9">
      <c r="A77" s="4"/>
      <c r="B77" s="4"/>
      <c r="C77" s="4"/>
      <c r="D77" s="4"/>
      <c r="E77" s="4"/>
    </row>
    <row r="78" spans="1:9">
      <c r="A78" s="4"/>
      <c r="B78" s="4"/>
      <c r="C78" s="4"/>
      <c r="D78" s="4"/>
      <c r="E78" s="4"/>
    </row>
    <row r="81" spans="1:5" ht="12.75" customHeight="1">
      <c r="A81" s="113"/>
      <c r="B81" s="6"/>
      <c r="C81" s="6"/>
      <c r="D81" s="6"/>
      <c r="E81" s="8"/>
    </row>
    <row r="82" spans="1:5" ht="12.75" customHeight="1">
      <c r="A82" s="113"/>
      <c r="B82" s="6"/>
      <c r="C82" s="6"/>
      <c r="D82" s="6"/>
      <c r="E82" s="8"/>
    </row>
    <row r="83" spans="1:5" ht="12.75" customHeight="1">
      <c r="A83" s="113"/>
      <c r="B83" s="6"/>
      <c r="C83" s="6"/>
      <c r="D83" s="6"/>
      <c r="E83" s="8"/>
    </row>
    <row r="84" spans="1:5" ht="12.75" customHeight="1">
      <c r="A84" s="113"/>
      <c r="B84" s="6"/>
      <c r="C84" s="6"/>
      <c r="D84" s="6"/>
      <c r="E84" s="8"/>
    </row>
  </sheetData>
  <mergeCells count="10">
    <mergeCell ref="A5:E5"/>
    <mergeCell ref="A7:E7"/>
    <mergeCell ref="B24:D24"/>
    <mergeCell ref="B25:D25"/>
    <mergeCell ref="B27:E27"/>
    <mergeCell ref="B36:E36"/>
    <mergeCell ref="B45:E45"/>
    <mergeCell ref="B50:E50"/>
    <mergeCell ref="B59:E59"/>
    <mergeCell ref="B70:E70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EE348-2184-42EE-B722-DC8DAF86DDE5}">
  <sheetPr codeName="Sheet9"/>
  <dimension ref="A1:J80"/>
  <sheetViews>
    <sheetView tabSelected="1" view="pageBreakPreview" topLeftCell="A40" zoomScale="130" zoomScaleNormal="130" zoomScaleSheetLayoutView="130" workbookViewId="0">
      <selection activeCell="F64" sqref="F64"/>
    </sheetView>
  </sheetViews>
  <sheetFormatPr defaultColWidth="9.140625" defaultRowHeight="11.25"/>
  <cols>
    <col min="1" max="1" width="5.140625" style="2" customWidth="1"/>
    <col min="2" max="5" width="19.7109375" style="2" customWidth="1"/>
    <col min="6" max="6" width="18.42578125" style="2" customWidth="1"/>
    <col min="7" max="16384" width="9.140625" style="1"/>
  </cols>
  <sheetData>
    <row r="1" spans="1:6" s="15" customFormat="1" ht="11.1" customHeight="1">
      <c r="A1" s="13"/>
      <c r="B1" s="14"/>
      <c r="F1" s="16"/>
    </row>
    <row r="2" spans="1:6" s="19" customFormat="1" ht="11.1" customHeight="1">
      <c r="A2" s="17"/>
      <c r="B2" s="18"/>
      <c r="F2" s="102" t="s">
        <v>2</v>
      </c>
    </row>
    <row r="3" spans="1:6" s="23" customFormat="1" ht="11.1" customHeight="1">
      <c r="A3" s="17"/>
      <c r="B3" s="21"/>
      <c r="C3" s="22"/>
      <c r="F3" s="102" t="s">
        <v>3</v>
      </c>
    </row>
    <row r="4" spans="1:6" s="23" customFormat="1" ht="14.25" customHeight="1">
      <c r="A4" s="26" t="s">
        <v>66</v>
      </c>
      <c r="C4" s="22"/>
      <c r="F4" s="103" t="s">
        <v>4</v>
      </c>
    </row>
    <row r="5" spans="1:6" s="23" customFormat="1" ht="11.1" customHeight="1">
      <c r="A5" s="295" t="s">
        <v>5</v>
      </c>
      <c r="B5" s="295"/>
      <c r="C5" s="295"/>
      <c r="D5" s="295"/>
      <c r="E5" s="295"/>
      <c r="F5" s="295"/>
    </row>
    <row r="6" spans="1:6" s="140" customFormat="1" ht="12.75" customHeight="1">
      <c r="A6" s="138"/>
      <c r="B6" s="139"/>
      <c r="C6" s="138"/>
      <c r="F6" s="308" t="s">
        <v>458</v>
      </c>
    </row>
    <row r="7" spans="1:6" ht="12" customHeight="1">
      <c r="A7" s="312" t="s">
        <v>48</v>
      </c>
      <c r="B7" s="162"/>
      <c r="C7" s="162"/>
      <c r="D7" s="162"/>
      <c r="E7" s="162"/>
      <c r="F7" s="308"/>
    </row>
    <row r="8" spans="1:6" s="142" customFormat="1" ht="12" customHeight="1">
      <c r="A8" s="312"/>
      <c r="B8" s="141"/>
      <c r="C8" s="141"/>
      <c r="D8" s="141"/>
      <c r="E8" s="141"/>
      <c r="F8" s="308"/>
    </row>
    <row r="9" spans="1:6" s="144" customFormat="1" ht="12" customHeight="1">
      <c r="A9" s="312"/>
      <c r="B9" s="143"/>
      <c r="C9" s="143"/>
      <c r="D9" s="143"/>
      <c r="E9" s="143"/>
      <c r="F9" s="143"/>
    </row>
    <row r="10" spans="1:6" s="142" customFormat="1" ht="12" customHeight="1">
      <c r="A10" s="312"/>
      <c r="B10" s="145"/>
      <c r="C10" s="145"/>
      <c r="D10" s="145"/>
      <c r="E10" s="145"/>
      <c r="F10" s="145"/>
    </row>
    <row r="11" spans="1:6" s="142" customFormat="1" ht="12" customHeight="1">
      <c r="A11" s="312"/>
      <c r="B11" s="146"/>
      <c r="C11" s="146"/>
      <c r="D11" s="147"/>
      <c r="E11" s="147"/>
      <c r="F11" s="146"/>
    </row>
    <row r="12" spans="1:6" s="144" customFormat="1" ht="12" customHeight="1">
      <c r="A12" s="312"/>
      <c r="B12" s="310" t="s">
        <v>419</v>
      </c>
      <c r="C12" s="195" t="s">
        <v>420</v>
      </c>
      <c r="D12" s="197" t="s">
        <v>443</v>
      </c>
      <c r="E12" s="197"/>
      <c r="F12" s="197"/>
    </row>
    <row r="13" spans="1:6" s="142" customFormat="1" ht="9.9499999999999993" customHeight="1">
      <c r="A13" s="160"/>
      <c r="B13" s="311"/>
      <c r="C13" s="191"/>
      <c r="D13" s="191"/>
      <c r="E13" s="191"/>
      <c r="F13" s="191"/>
    </row>
    <row r="14" spans="1:6" s="142" customFormat="1" ht="12" customHeight="1">
      <c r="A14" s="160"/>
      <c r="B14" s="156"/>
      <c r="C14" s="156"/>
      <c r="D14" s="156"/>
      <c r="E14" s="146"/>
      <c r="F14" s="146"/>
    </row>
    <row r="15" spans="1:6" s="144" customFormat="1" ht="12" customHeight="1">
      <c r="A15" s="313" t="s">
        <v>407</v>
      </c>
      <c r="B15" s="148"/>
      <c r="C15" s="148"/>
      <c r="D15" s="148"/>
      <c r="E15" s="148"/>
      <c r="F15" s="148"/>
    </row>
    <row r="16" spans="1:6" s="142" customFormat="1" ht="12" customHeight="1">
      <c r="A16" s="313"/>
      <c r="B16" s="145"/>
      <c r="C16" s="145"/>
      <c r="D16" s="145"/>
      <c r="E16" s="145"/>
      <c r="F16" s="145"/>
    </row>
    <row r="17" spans="1:10" s="142" customFormat="1" ht="12" customHeight="1">
      <c r="A17" s="313"/>
      <c r="B17" s="146"/>
      <c r="C17" s="146"/>
      <c r="D17" s="146"/>
      <c r="E17" s="146"/>
      <c r="F17" s="146"/>
    </row>
    <row r="18" spans="1:10" s="142" customFormat="1" ht="12" customHeight="1">
      <c r="A18" s="313"/>
      <c r="B18" s="179"/>
      <c r="C18" s="179"/>
      <c r="D18" s="179"/>
      <c r="E18" s="179"/>
      <c r="F18" s="179"/>
    </row>
    <row r="19" spans="1:10" s="144" customFormat="1" ht="12" customHeight="1">
      <c r="A19" s="313"/>
      <c r="B19" s="149"/>
      <c r="C19" s="149"/>
      <c r="D19" s="149"/>
      <c r="E19" s="149"/>
      <c r="F19" s="149"/>
    </row>
    <row r="20" spans="1:10" s="142" customFormat="1" ht="12" customHeight="1">
      <c r="A20" s="313"/>
      <c r="B20" s="310" t="s">
        <v>421</v>
      </c>
      <c r="C20" s="310" t="s">
        <v>422</v>
      </c>
      <c r="D20" s="310" t="s">
        <v>444</v>
      </c>
      <c r="E20" s="198"/>
      <c r="F20" s="198"/>
    </row>
    <row r="21" spans="1:10" s="144" customFormat="1" ht="9.9499999999999993" customHeight="1">
      <c r="A21" s="160"/>
      <c r="B21" s="311"/>
      <c r="C21" s="311"/>
      <c r="D21" s="311"/>
      <c r="E21" s="153"/>
      <c r="F21" s="153"/>
    </row>
    <row r="22" spans="1:10" s="142" customFormat="1" ht="12" customHeight="1">
      <c r="A22" s="160"/>
      <c r="B22" s="192"/>
      <c r="C22" s="192"/>
      <c r="D22" s="192"/>
      <c r="E22" s="192"/>
      <c r="F22" s="192"/>
    </row>
    <row r="23" spans="1:10" s="150" customFormat="1" ht="12" customHeight="1">
      <c r="A23" s="304" t="s">
        <v>408</v>
      </c>
      <c r="B23" s="99"/>
      <c r="C23" s="99"/>
      <c r="D23" s="99"/>
      <c r="E23" s="99"/>
      <c r="F23" s="99"/>
    </row>
    <row r="24" spans="1:10" s="142" customFormat="1" ht="12" customHeight="1">
      <c r="A24" s="304"/>
      <c r="B24" s="157"/>
      <c r="C24" s="157"/>
      <c r="D24" s="157"/>
      <c r="E24" s="43"/>
      <c r="F24" s="43"/>
    </row>
    <row r="25" spans="1:10" s="151" customFormat="1" ht="12" customHeight="1">
      <c r="A25" s="304"/>
      <c r="B25" s="111"/>
      <c r="C25" s="111"/>
      <c r="D25" s="111"/>
      <c r="E25" s="111"/>
      <c r="F25" s="111"/>
      <c r="G25" s="142"/>
      <c r="H25" s="142"/>
      <c r="I25" s="142"/>
    </row>
    <row r="26" spans="1:10" s="142" customFormat="1" ht="12" customHeight="1">
      <c r="A26" s="304"/>
      <c r="B26" s="99"/>
      <c r="C26" s="99"/>
      <c r="D26" s="99"/>
      <c r="E26" s="99"/>
      <c r="F26" s="99"/>
    </row>
    <row r="27" spans="1:10" s="142" customFormat="1" ht="12" customHeight="1">
      <c r="A27" s="304"/>
      <c r="B27" s="112"/>
      <c r="C27" s="112"/>
      <c r="D27" s="112"/>
      <c r="E27" s="112"/>
      <c r="F27" s="112"/>
    </row>
    <row r="28" spans="1:10" s="142" customFormat="1" ht="12" customHeight="1">
      <c r="A28" s="304"/>
      <c r="B28" s="305" t="s">
        <v>423</v>
      </c>
      <c r="C28" s="189"/>
      <c r="D28" s="189"/>
      <c r="E28" s="189"/>
      <c r="F28" s="189"/>
    </row>
    <row r="29" spans="1:10" s="151" customFormat="1" ht="9.9499999999999993" customHeight="1">
      <c r="A29" s="160"/>
      <c r="B29" s="306"/>
      <c r="C29" s="155"/>
      <c r="D29" s="155"/>
      <c r="E29" s="155"/>
      <c r="F29" s="155"/>
      <c r="G29" s="142"/>
      <c r="H29" s="142"/>
      <c r="I29" s="142"/>
      <c r="J29" s="142"/>
    </row>
    <row r="30" spans="1:10" s="142" customFormat="1" ht="12" customHeight="1">
      <c r="A30" s="160"/>
      <c r="B30" s="193"/>
      <c r="C30" s="193"/>
      <c r="D30" s="193"/>
      <c r="E30" s="193"/>
      <c r="F30" s="193"/>
    </row>
    <row r="31" spans="1:10" s="151" customFormat="1" ht="12" customHeight="1">
      <c r="A31" s="304" t="s">
        <v>409</v>
      </c>
      <c r="B31" s="137"/>
      <c r="C31" s="137"/>
      <c r="D31" s="137"/>
      <c r="E31" s="137"/>
      <c r="F31" s="137"/>
      <c r="G31" s="142"/>
      <c r="H31" s="142"/>
      <c r="I31" s="142"/>
    </row>
    <row r="32" spans="1:10" s="142" customFormat="1" ht="12" customHeight="1">
      <c r="A32" s="304"/>
      <c r="B32" s="136"/>
      <c r="C32" s="136"/>
      <c r="D32" s="136"/>
      <c r="E32" s="136"/>
      <c r="F32" s="136"/>
    </row>
    <row r="33" spans="1:10" s="53" customFormat="1" ht="12" customHeight="1">
      <c r="A33" s="304"/>
      <c r="B33" s="111"/>
      <c r="C33" s="111"/>
      <c r="D33" s="111"/>
      <c r="E33" s="111"/>
      <c r="F33" s="111"/>
      <c r="G33" s="28"/>
      <c r="H33" s="28"/>
      <c r="I33" s="28"/>
      <c r="J33" s="56"/>
    </row>
    <row r="34" spans="1:10" s="151" customFormat="1" ht="12" customHeight="1">
      <c r="A34" s="304"/>
      <c r="B34" s="137"/>
      <c r="C34" s="137"/>
      <c r="D34" s="137"/>
      <c r="E34" s="137"/>
      <c r="F34" s="137"/>
      <c r="G34" s="142"/>
      <c r="H34" s="142"/>
      <c r="I34" s="142"/>
    </row>
    <row r="35" spans="1:10" s="142" customFormat="1" ht="12" customHeight="1">
      <c r="A35" s="304"/>
      <c r="B35" s="158"/>
      <c r="C35" s="158"/>
      <c r="D35" s="158"/>
      <c r="E35" s="112"/>
      <c r="F35" s="112"/>
    </row>
    <row r="36" spans="1:10" s="142" customFormat="1" ht="12" customHeight="1">
      <c r="A36" s="304"/>
      <c r="B36" s="305" t="s">
        <v>424</v>
      </c>
      <c r="C36" s="305" t="s">
        <v>425</v>
      </c>
      <c r="D36" s="158" t="s">
        <v>426</v>
      </c>
      <c r="E36" s="189"/>
      <c r="F36" s="189"/>
    </row>
    <row r="37" spans="1:10" s="151" customFormat="1" ht="9.9499999999999993" customHeight="1">
      <c r="A37" s="55"/>
      <c r="B37" s="306"/>
      <c r="C37" s="306"/>
      <c r="D37" s="155"/>
      <c r="E37" s="155"/>
      <c r="F37" s="155"/>
      <c r="G37" s="142"/>
      <c r="H37" s="142"/>
      <c r="I37" s="142"/>
    </row>
    <row r="38" spans="1:10" s="142" customFormat="1" ht="12" customHeight="1">
      <c r="A38" s="62"/>
      <c r="B38" s="193"/>
      <c r="C38" s="193"/>
      <c r="D38" s="193"/>
      <c r="E38" s="193"/>
      <c r="F38" s="193"/>
    </row>
    <row r="39" spans="1:10" s="151" customFormat="1" ht="12" customHeight="1">
      <c r="A39" s="309" t="s">
        <v>410</v>
      </c>
      <c r="B39" s="137"/>
      <c r="C39" s="137"/>
      <c r="D39" s="137"/>
      <c r="E39" s="137"/>
      <c r="F39" s="137"/>
      <c r="G39" s="142"/>
      <c r="H39" s="142"/>
      <c r="I39" s="142"/>
    </row>
    <row r="40" spans="1:10" s="142" customFormat="1" ht="12" customHeight="1">
      <c r="A40" s="309"/>
      <c r="B40" s="136"/>
      <c r="C40" s="136"/>
      <c r="D40" s="136"/>
      <c r="E40" s="136"/>
      <c r="F40" s="136"/>
    </row>
    <row r="41" spans="1:10" s="53" customFormat="1" ht="12" customHeight="1">
      <c r="A41" s="309"/>
      <c r="B41" s="159"/>
      <c r="C41" s="159"/>
      <c r="D41" s="159"/>
      <c r="E41" s="159"/>
      <c r="F41" s="159"/>
      <c r="G41" s="28"/>
      <c r="H41" s="28"/>
      <c r="I41" s="28"/>
      <c r="J41" s="56"/>
    </row>
    <row r="42" spans="1:10" s="151" customFormat="1" ht="12" customHeight="1">
      <c r="A42" s="309"/>
      <c r="B42" s="137"/>
      <c r="C42" s="137"/>
      <c r="D42" s="137"/>
      <c r="E42" s="137"/>
      <c r="F42" s="137"/>
      <c r="G42" s="142"/>
      <c r="H42" s="142"/>
      <c r="I42" s="142"/>
    </row>
    <row r="43" spans="1:10" s="142" customFormat="1" ht="12" customHeight="1">
      <c r="A43" s="309"/>
      <c r="B43" s="136"/>
      <c r="C43" s="136"/>
      <c r="D43" s="136"/>
      <c r="E43" s="136"/>
      <c r="F43" s="136"/>
    </row>
    <row r="44" spans="1:10" s="151" customFormat="1" ht="12" customHeight="1">
      <c r="A44" s="309"/>
      <c r="B44" s="209" t="s">
        <v>427</v>
      </c>
      <c r="C44" s="209" t="s">
        <v>428</v>
      </c>
      <c r="D44" s="159" t="s">
        <v>429</v>
      </c>
      <c r="E44" s="159" t="s">
        <v>430</v>
      </c>
      <c r="F44" s="196"/>
      <c r="G44" s="142"/>
      <c r="H44" s="142"/>
      <c r="I44" s="142"/>
    </row>
    <row r="45" spans="1:10" s="142" customFormat="1" ht="9.9499999999999993" customHeight="1">
      <c r="A45" s="161"/>
      <c r="B45" s="154"/>
      <c r="C45" s="154"/>
      <c r="D45" s="154"/>
      <c r="E45" s="154"/>
      <c r="F45" s="154"/>
    </row>
    <row r="46" spans="1:10" ht="9.75" customHeight="1">
      <c r="B46" s="139"/>
      <c r="C46" s="138"/>
      <c r="D46" s="140"/>
      <c r="F46" s="314" t="s">
        <v>453</v>
      </c>
    </row>
    <row r="47" spans="1:10">
      <c r="A47" s="307" t="s">
        <v>437</v>
      </c>
      <c r="B47" s="162"/>
      <c r="C47" s="162"/>
      <c r="D47" s="162"/>
      <c r="F47" s="314"/>
    </row>
    <row r="48" spans="1:10" ht="12.75">
      <c r="A48" s="307"/>
      <c r="B48" s="141"/>
      <c r="C48" s="141"/>
      <c r="D48" s="141"/>
    </row>
    <row r="49" spans="1:10" ht="12">
      <c r="A49" s="307"/>
      <c r="B49" s="143"/>
      <c r="C49" s="143"/>
      <c r="D49" s="143"/>
    </row>
    <row r="50" spans="1:10">
      <c r="A50" s="307"/>
      <c r="B50" s="145"/>
      <c r="C50" s="145"/>
      <c r="D50" s="145"/>
    </row>
    <row r="51" spans="1:10">
      <c r="A51" s="307"/>
      <c r="B51" s="146"/>
      <c r="C51" s="146"/>
      <c r="D51" s="147"/>
    </row>
    <row r="52" spans="1:10" ht="25.5">
      <c r="A52" s="307"/>
      <c r="B52" s="200" t="s">
        <v>440</v>
      </c>
      <c r="C52" s="200" t="s">
        <v>447</v>
      </c>
      <c r="D52" s="200" t="s">
        <v>441</v>
      </c>
    </row>
    <row r="53" spans="1:10">
      <c r="B53" s="232"/>
      <c r="C53" s="232"/>
      <c r="D53" s="232"/>
      <c r="E53" s="233"/>
      <c r="F53" s="233"/>
    </row>
    <row r="54" spans="1:10" s="151" customFormat="1" ht="10.5" customHeight="1">
      <c r="A54" s="160"/>
      <c r="B54" s="156"/>
      <c r="C54" s="156"/>
      <c r="D54" s="156"/>
      <c r="E54" s="137"/>
      <c r="F54" s="137"/>
      <c r="G54" s="142"/>
      <c r="H54" s="142"/>
      <c r="I54" s="142"/>
    </row>
    <row r="55" spans="1:10" s="142" customFormat="1" ht="12" customHeight="1">
      <c r="A55" s="313" t="s">
        <v>438</v>
      </c>
      <c r="B55" s="148"/>
      <c r="C55" s="148"/>
      <c r="D55" s="148"/>
      <c r="E55" s="158"/>
      <c r="F55" s="158"/>
    </row>
    <row r="56" spans="1:10" s="53" customFormat="1" ht="12" customHeight="1">
      <c r="A56" s="313"/>
      <c r="B56" s="145"/>
      <c r="C56" s="145"/>
      <c r="D56" s="145"/>
      <c r="E56" s="111"/>
      <c r="F56" s="111"/>
      <c r="G56" s="28"/>
      <c r="H56" s="28"/>
      <c r="I56" s="28"/>
      <c r="J56" s="56"/>
    </row>
    <row r="57" spans="1:10" s="151" customFormat="1" ht="12" customHeight="1">
      <c r="A57" s="313"/>
      <c r="B57" s="146"/>
      <c r="C57" s="146"/>
      <c r="D57" s="146"/>
      <c r="E57" s="137"/>
      <c r="F57" s="137"/>
      <c r="G57" s="142"/>
      <c r="H57" s="142"/>
      <c r="I57" s="142"/>
    </row>
    <row r="58" spans="1:10" s="142" customFormat="1" ht="12" customHeight="1">
      <c r="A58" s="313"/>
      <c r="B58" s="223"/>
      <c r="C58" s="223"/>
      <c r="D58" s="223"/>
      <c r="E58" s="112"/>
      <c r="F58" s="112"/>
    </row>
    <row r="59" spans="1:10" s="142" customFormat="1" ht="12" customHeight="1">
      <c r="A59" s="313"/>
      <c r="B59" s="149"/>
      <c r="C59" s="149"/>
      <c r="D59" s="149"/>
      <c r="E59" s="136"/>
      <c r="F59" s="136"/>
    </row>
    <row r="60" spans="1:10" s="151" customFormat="1" ht="12" customHeight="1">
      <c r="A60" s="313"/>
      <c r="B60" s="220" t="s">
        <v>448</v>
      </c>
      <c r="C60" s="195" t="s">
        <v>449</v>
      </c>
      <c r="D60" s="195" t="s">
        <v>450</v>
      </c>
      <c r="E60" s="196"/>
      <c r="F60" s="196"/>
      <c r="G60" s="142"/>
      <c r="H60" s="142"/>
      <c r="I60" s="142"/>
    </row>
    <row r="61" spans="1:10" s="142" customFormat="1" ht="9.9499999999999993" customHeight="1">
      <c r="A61" s="160"/>
      <c r="B61" s="154"/>
      <c r="C61" s="154"/>
      <c r="D61" s="154"/>
      <c r="E61" s="154"/>
      <c r="F61" s="154"/>
    </row>
    <row r="62" spans="1:10" s="142" customFormat="1" ht="7.5" customHeight="1">
      <c r="A62" s="160"/>
      <c r="B62" s="192"/>
      <c r="C62" s="192"/>
      <c r="D62" s="179"/>
      <c r="E62" s="179"/>
      <c r="F62" s="179"/>
    </row>
    <row r="63" spans="1:10" s="151" customFormat="1" ht="12" customHeight="1">
      <c r="A63" s="304" t="s">
        <v>439</v>
      </c>
      <c r="B63" s="99"/>
      <c r="C63" s="99"/>
      <c r="D63" s="111"/>
      <c r="E63" s="111"/>
      <c r="F63" s="111"/>
      <c r="G63" s="142"/>
      <c r="H63" s="142"/>
      <c r="I63" s="142"/>
    </row>
    <row r="64" spans="1:10" s="142" customFormat="1" ht="12" customHeight="1">
      <c r="A64" s="304"/>
      <c r="B64" s="157"/>
      <c r="C64" s="157"/>
      <c r="D64" s="179"/>
      <c r="E64" s="179"/>
      <c r="F64" s="179"/>
    </row>
    <row r="65" spans="1:10" s="151" customFormat="1" ht="12" customHeight="1">
      <c r="A65" s="304"/>
      <c r="B65" s="111"/>
      <c r="C65" s="111"/>
      <c r="D65" s="159"/>
      <c r="E65" s="159"/>
      <c r="F65" s="159"/>
      <c r="G65" s="142"/>
      <c r="H65" s="142"/>
      <c r="I65" s="142"/>
    </row>
    <row r="66" spans="1:10" s="142" customFormat="1" ht="12" customHeight="1">
      <c r="A66" s="304"/>
      <c r="B66" s="201"/>
      <c r="C66" s="201"/>
      <c r="D66" s="223"/>
      <c r="E66" s="223"/>
      <c r="F66" s="223"/>
    </row>
    <row r="67" spans="1:10" s="151" customFormat="1" ht="12" customHeight="1">
      <c r="A67" s="304"/>
      <c r="B67" s="202"/>
      <c r="C67" s="202"/>
      <c r="D67" s="196"/>
      <c r="E67" s="196"/>
      <c r="F67" s="196"/>
      <c r="G67" s="142"/>
      <c r="H67" s="142"/>
      <c r="I67" s="142"/>
    </row>
    <row r="68" spans="1:10" s="142" customFormat="1" ht="9.9499999999999993" customHeight="1">
      <c r="A68" s="304"/>
      <c r="B68" s="221" t="s">
        <v>451</v>
      </c>
      <c r="C68" s="221" t="s">
        <v>452</v>
      </c>
      <c r="D68" s="112"/>
      <c r="E68" s="112"/>
      <c r="F68" s="112"/>
    </row>
    <row r="69" spans="1:10" s="142" customFormat="1" ht="9.9499999999999993" customHeight="1">
      <c r="A69" s="222"/>
      <c r="B69" s="221"/>
      <c r="C69" s="221"/>
      <c r="D69" s="112"/>
      <c r="E69" s="112"/>
      <c r="F69" s="112"/>
    </row>
    <row r="70" spans="1:10" ht="12" customHeight="1">
      <c r="A70" s="162"/>
      <c r="B70" s="162"/>
      <c r="C70" s="162"/>
      <c r="D70" s="162"/>
      <c r="E70" s="162"/>
      <c r="F70" s="211" t="s">
        <v>467</v>
      </c>
      <c r="G70" s="28"/>
      <c r="H70" s="28"/>
      <c r="I70" s="28"/>
      <c r="J70" s="28"/>
    </row>
    <row r="71" spans="1:10" ht="12" customHeight="1">
      <c r="A71" s="11"/>
      <c r="B71" s="4"/>
      <c r="C71" s="4"/>
      <c r="D71" s="4"/>
      <c r="E71" s="4"/>
      <c r="F71" s="12"/>
      <c r="G71" s="28"/>
      <c r="H71" s="28"/>
      <c r="I71" s="28"/>
      <c r="J71" s="28"/>
    </row>
    <row r="72" spans="1:10" ht="12" customHeight="1">
      <c r="A72" s="4"/>
      <c r="B72" s="4"/>
      <c r="C72" s="4"/>
      <c r="D72" s="4"/>
      <c r="E72" s="4"/>
      <c r="F72" s="4"/>
    </row>
    <row r="73" spans="1:10" ht="12" customHeight="1">
      <c r="A73" s="4"/>
      <c r="B73" s="4"/>
      <c r="C73" s="4"/>
      <c r="D73" s="4"/>
      <c r="E73" s="4"/>
      <c r="F73" s="4"/>
    </row>
    <row r="74" spans="1:10" ht="12" customHeight="1">
      <c r="A74" s="4"/>
      <c r="B74" s="4"/>
      <c r="C74" s="4"/>
      <c r="D74" s="4"/>
      <c r="E74" s="4"/>
      <c r="F74" s="4"/>
    </row>
    <row r="75" spans="1:10" ht="12" customHeight="1"/>
    <row r="76" spans="1:10" ht="12" customHeight="1"/>
    <row r="77" spans="1:10" ht="12" customHeight="1">
      <c r="A77" s="113"/>
      <c r="B77" s="6"/>
      <c r="C77" s="6"/>
      <c r="D77" s="6"/>
      <c r="E77" s="7"/>
      <c r="F77" s="8"/>
    </row>
    <row r="78" spans="1:10" ht="12" customHeight="1">
      <c r="A78" s="113"/>
      <c r="B78" s="6"/>
      <c r="C78" s="6"/>
      <c r="D78" s="6"/>
      <c r="E78" s="7"/>
      <c r="F78" s="8"/>
    </row>
    <row r="79" spans="1:10" ht="12" customHeight="1">
      <c r="A79" s="113"/>
      <c r="B79" s="6"/>
      <c r="C79" s="6"/>
      <c r="D79" s="6"/>
      <c r="E79" s="7"/>
      <c r="F79" s="8"/>
    </row>
    <row r="80" spans="1:10" ht="12.75" customHeight="1">
      <c r="A80" s="113"/>
      <c r="B80" s="6"/>
      <c r="C80" s="6"/>
      <c r="D80" s="6"/>
      <c r="E80" s="7"/>
      <c r="F80" s="8"/>
    </row>
  </sheetData>
  <mergeCells count="18">
    <mergeCell ref="F46:F47"/>
    <mergeCell ref="C20:C21"/>
    <mergeCell ref="D20:D21"/>
    <mergeCell ref="B28:B29"/>
    <mergeCell ref="A55:A60"/>
    <mergeCell ref="F6:F8"/>
    <mergeCell ref="A5:F5"/>
    <mergeCell ref="A39:A44"/>
    <mergeCell ref="B12:B13"/>
    <mergeCell ref="B20:B21"/>
    <mergeCell ref="A7:A12"/>
    <mergeCell ref="A15:A20"/>
    <mergeCell ref="A23:A28"/>
    <mergeCell ref="A31:A36"/>
    <mergeCell ref="B36:B37"/>
    <mergeCell ref="C36:C37"/>
    <mergeCell ref="A47:A52"/>
    <mergeCell ref="A63:A68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1518F-46D8-451C-ACBB-70B0C3C99E08}">
  <sheetPr codeName="Sheet10"/>
  <dimension ref="A1:J83"/>
  <sheetViews>
    <sheetView view="pageBreakPreview" topLeftCell="A34" zoomScaleNormal="130" zoomScaleSheetLayoutView="100" workbookViewId="0">
      <selection activeCell="A70" sqref="A70"/>
    </sheetView>
  </sheetViews>
  <sheetFormatPr defaultColWidth="9.140625" defaultRowHeight="11.25"/>
  <cols>
    <col min="1" max="1" width="4.140625" style="2" customWidth="1"/>
    <col min="2" max="6" width="19.7109375" style="2" customWidth="1"/>
    <col min="7" max="16384" width="9.140625" style="1"/>
  </cols>
  <sheetData>
    <row r="1" spans="1:6" s="15" customFormat="1" ht="11.1" customHeight="1">
      <c r="A1" s="13"/>
      <c r="B1" s="14"/>
      <c r="F1" s="16"/>
    </row>
    <row r="2" spans="1:6" s="19" customFormat="1" ht="11.1" customHeight="1">
      <c r="A2" s="17"/>
      <c r="B2" s="18"/>
      <c r="F2" s="102" t="s">
        <v>2</v>
      </c>
    </row>
    <row r="3" spans="1:6" s="23" customFormat="1" ht="11.1" customHeight="1">
      <c r="A3" s="17"/>
      <c r="B3" s="21"/>
      <c r="C3" s="22"/>
      <c r="F3" s="102" t="s">
        <v>3</v>
      </c>
    </row>
    <row r="4" spans="1:6" s="23" customFormat="1" ht="14.25" customHeight="1">
      <c r="A4" s="26" t="s">
        <v>66</v>
      </c>
      <c r="C4" s="22"/>
      <c r="F4" s="103" t="s">
        <v>4</v>
      </c>
    </row>
    <row r="5" spans="1:6" s="23" customFormat="1" ht="11.1" customHeight="1">
      <c r="A5" s="295" t="s">
        <v>5</v>
      </c>
      <c r="B5" s="295"/>
      <c r="C5" s="295"/>
      <c r="D5" s="295"/>
      <c r="E5" s="295"/>
      <c r="F5" s="295"/>
    </row>
    <row r="6" spans="1:6" s="140" customFormat="1" ht="10.5" customHeight="1">
      <c r="A6" s="138"/>
      <c r="B6" s="139"/>
      <c r="C6" s="138"/>
      <c r="F6" s="308" t="s">
        <v>459</v>
      </c>
    </row>
    <row r="7" spans="1:6" ht="12" customHeight="1">
      <c r="A7" s="312" t="s">
        <v>411</v>
      </c>
      <c r="B7" s="162"/>
      <c r="C7" s="162"/>
      <c r="D7" s="162"/>
      <c r="E7" s="162"/>
      <c r="F7" s="308"/>
    </row>
    <row r="8" spans="1:6" s="142" customFormat="1" ht="12" customHeight="1">
      <c r="A8" s="312"/>
      <c r="B8" s="141"/>
      <c r="C8" s="141"/>
      <c r="D8" s="141"/>
      <c r="E8" s="141"/>
      <c r="F8" s="308"/>
    </row>
    <row r="9" spans="1:6" s="144" customFormat="1" ht="12" customHeight="1">
      <c r="A9" s="312"/>
      <c r="B9" s="143"/>
      <c r="C9" s="143"/>
      <c r="D9" s="143"/>
      <c r="E9" s="143"/>
      <c r="F9" s="143"/>
    </row>
    <row r="10" spans="1:6" s="142" customFormat="1" ht="12" customHeight="1">
      <c r="A10" s="312"/>
      <c r="B10" s="145"/>
      <c r="C10" s="145"/>
      <c r="D10" s="145"/>
      <c r="E10" s="145"/>
      <c r="F10" s="145"/>
    </row>
    <row r="11" spans="1:6" s="142" customFormat="1" ht="12" customHeight="1">
      <c r="A11" s="312"/>
      <c r="B11" s="146"/>
      <c r="C11" s="146"/>
      <c r="D11" s="147"/>
      <c r="E11" s="147"/>
      <c r="F11" s="146"/>
    </row>
    <row r="12" spans="1:6" s="144" customFormat="1" ht="22.5" customHeight="1">
      <c r="A12" s="312"/>
      <c r="B12" s="200" t="s">
        <v>431</v>
      </c>
      <c r="C12" s="200" t="s">
        <v>442</v>
      </c>
      <c r="D12" s="197"/>
      <c r="E12" s="197"/>
      <c r="F12" s="197"/>
    </row>
    <row r="13" spans="1:6" s="142" customFormat="1" ht="9.9499999999999993" customHeight="1">
      <c r="A13" s="160"/>
      <c r="B13" s="194"/>
      <c r="C13" s="191"/>
      <c r="D13" s="191"/>
      <c r="E13" s="191"/>
      <c r="F13" s="191"/>
    </row>
    <row r="14" spans="1:6" s="142" customFormat="1" ht="12" customHeight="1">
      <c r="A14" s="160"/>
      <c r="B14" s="156"/>
      <c r="C14" s="156"/>
      <c r="D14" s="156"/>
      <c r="E14" s="146"/>
      <c r="F14" s="146"/>
    </row>
    <row r="15" spans="1:6" s="144" customFormat="1" ht="12" customHeight="1">
      <c r="A15" s="313" t="s">
        <v>412</v>
      </c>
      <c r="B15" s="148"/>
      <c r="C15" s="148"/>
      <c r="D15" s="148"/>
      <c r="E15" s="148"/>
      <c r="F15" s="148"/>
    </row>
    <row r="16" spans="1:6" s="142" customFormat="1" ht="12" customHeight="1">
      <c r="A16" s="313"/>
      <c r="B16" s="145"/>
      <c r="C16" s="145"/>
      <c r="D16" s="145"/>
      <c r="E16" s="145"/>
      <c r="F16" s="145"/>
    </row>
    <row r="17" spans="1:10" s="142" customFormat="1" ht="12" customHeight="1">
      <c r="A17" s="313"/>
      <c r="B17" s="146"/>
      <c r="C17" s="146"/>
      <c r="D17" s="146"/>
      <c r="E17" s="146"/>
      <c r="F17" s="146"/>
    </row>
    <row r="18" spans="1:10" s="142" customFormat="1" ht="12" customHeight="1">
      <c r="A18" s="313"/>
      <c r="B18" s="179"/>
      <c r="C18" s="179"/>
      <c r="D18" s="179"/>
      <c r="E18" s="179"/>
      <c r="F18" s="179"/>
    </row>
    <row r="19" spans="1:10" s="144" customFormat="1" ht="12" customHeight="1">
      <c r="A19" s="313"/>
      <c r="B19" s="149"/>
      <c r="C19" s="149"/>
      <c r="D19" s="149"/>
      <c r="E19" s="149"/>
      <c r="F19" s="149"/>
    </row>
    <row r="20" spans="1:10" s="142" customFormat="1" ht="12" customHeight="1">
      <c r="A20" s="313"/>
      <c r="B20" s="195" t="s">
        <v>432</v>
      </c>
      <c r="C20" s="195" t="s">
        <v>433</v>
      </c>
      <c r="D20" s="198"/>
      <c r="E20" s="198"/>
      <c r="F20" s="198"/>
    </row>
    <row r="21" spans="1:10" s="144" customFormat="1" ht="9.9499999999999993" customHeight="1">
      <c r="A21" s="160"/>
      <c r="B21" s="153"/>
      <c r="C21" s="153"/>
      <c r="D21" s="153"/>
      <c r="E21" s="153"/>
      <c r="F21" s="153"/>
    </row>
    <row r="22" spans="1:10" s="142" customFormat="1" ht="12" customHeight="1">
      <c r="A22" s="160"/>
      <c r="B22" s="192"/>
      <c r="C22" s="192"/>
      <c r="D22" s="192"/>
      <c r="E22" s="192"/>
      <c r="F22" s="192"/>
    </row>
    <row r="23" spans="1:10" s="150" customFormat="1" ht="12" customHeight="1">
      <c r="A23" s="304" t="s">
        <v>413</v>
      </c>
      <c r="B23" s="99"/>
      <c r="C23" s="99"/>
      <c r="D23" s="99"/>
      <c r="E23" s="99"/>
      <c r="F23" s="99"/>
    </row>
    <row r="24" spans="1:10" s="142" customFormat="1" ht="12" customHeight="1">
      <c r="A24" s="304"/>
      <c r="B24" s="157"/>
      <c r="C24" s="43"/>
      <c r="D24" s="157"/>
      <c r="E24" s="43"/>
      <c r="F24" s="43"/>
    </row>
    <row r="25" spans="1:10" s="151" customFormat="1" ht="12" customHeight="1">
      <c r="A25" s="304"/>
      <c r="B25" s="111"/>
      <c r="C25" s="111"/>
      <c r="D25" s="111"/>
      <c r="E25" s="111"/>
      <c r="F25" s="111"/>
      <c r="G25" s="142"/>
      <c r="H25" s="142"/>
      <c r="I25" s="142"/>
    </row>
    <row r="26" spans="1:10" s="142" customFormat="1" ht="12" customHeight="1">
      <c r="A26" s="304"/>
      <c r="B26" s="201"/>
      <c r="C26" s="201"/>
      <c r="D26" s="201"/>
      <c r="E26" s="201"/>
      <c r="F26" s="99"/>
    </row>
    <row r="27" spans="1:10" s="142" customFormat="1" ht="12" customHeight="1">
      <c r="A27" s="304"/>
      <c r="B27" s="202"/>
      <c r="C27" s="202"/>
      <c r="D27" s="202"/>
      <c r="E27" s="202"/>
      <c r="F27" s="112"/>
    </row>
    <row r="28" spans="1:10" s="142" customFormat="1" ht="12" customHeight="1">
      <c r="A28" s="304"/>
      <c r="B28" s="158" t="s">
        <v>434</v>
      </c>
      <c r="C28" s="221" t="s">
        <v>435</v>
      </c>
      <c r="D28" s="158"/>
      <c r="E28" s="158"/>
      <c r="F28" s="189"/>
    </row>
    <row r="29" spans="1:10" s="151" customFormat="1" ht="9.9499999999999993" customHeight="1">
      <c r="A29" s="160"/>
      <c r="B29" s="203"/>
      <c r="C29" s="203"/>
      <c r="D29" s="203"/>
      <c r="E29" s="203"/>
      <c r="F29" s="155"/>
      <c r="G29" s="142"/>
      <c r="H29" s="142"/>
      <c r="I29" s="142"/>
      <c r="J29" s="142"/>
    </row>
    <row r="30" spans="1:10" s="142" customFormat="1" ht="12" customHeight="1">
      <c r="A30" s="160"/>
      <c r="B30" s="204"/>
      <c r="C30" s="204"/>
      <c r="D30" s="204"/>
      <c r="E30" s="204"/>
      <c r="F30" s="193"/>
    </row>
    <row r="31" spans="1:10" s="151" customFormat="1" ht="12" customHeight="1">
      <c r="A31" s="304" t="s">
        <v>414</v>
      </c>
      <c r="B31" s="205"/>
      <c r="C31" s="205"/>
      <c r="D31" s="205"/>
      <c r="E31" s="205"/>
      <c r="F31" s="137"/>
      <c r="G31" s="142"/>
      <c r="H31" s="142"/>
      <c r="I31" s="142"/>
    </row>
    <row r="32" spans="1:10" s="142" customFormat="1" ht="12" customHeight="1">
      <c r="A32" s="304"/>
      <c r="B32" s="206"/>
      <c r="C32" s="206"/>
      <c r="D32" s="206"/>
      <c r="E32" s="206"/>
      <c r="F32" s="136"/>
    </row>
    <row r="33" spans="1:10" s="53" customFormat="1" ht="12" customHeight="1">
      <c r="A33" s="304"/>
      <c r="B33" s="207"/>
      <c r="C33" s="207"/>
      <c r="D33" s="207"/>
      <c r="E33" s="207"/>
      <c r="F33" s="111"/>
      <c r="G33" s="28"/>
      <c r="H33" s="28"/>
      <c r="I33" s="28"/>
      <c r="J33" s="56"/>
    </row>
    <row r="34" spans="1:10" s="151" customFormat="1" ht="12" customHeight="1">
      <c r="A34" s="304"/>
      <c r="B34" s="205"/>
      <c r="C34" s="205"/>
      <c r="D34" s="205"/>
      <c r="E34" s="205"/>
      <c r="F34" s="137"/>
      <c r="G34" s="142"/>
      <c r="H34" s="142"/>
      <c r="I34" s="142"/>
    </row>
    <row r="35" spans="1:10" s="142" customFormat="1" ht="12" customHeight="1">
      <c r="A35" s="304"/>
      <c r="B35" s="158"/>
      <c r="C35" s="158"/>
      <c r="D35" s="158"/>
      <c r="E35" s="202"/>
      <c r="F35" s="112"/>
    </row>
    <row r="36" spans="1:10" s="142" customFormat="1" ht="21.75" customHeight="1">
      <c r="A36" s="304"/>
      <c r="B36" s="221" t="s">
        <v>436</v>
      </c>
      <c r="C36" s="221"/>
      <c r="D36" s="221"/>
      <c r="E36" s="221"/>
      <c r="F36" s="219"/>
    </row>
    <row r="37" spans="1:10" s="151" customFormat="1" ht="9.9499999999999993" customHeight="1">
      <c r="A37" s="55"/>
      <c r="B37" s="208"/>
      <c r="C37" s="208"/>
      <c r="D37" s="203"/>
      <c r="E37" s="203"/>
      <c r="F37" s="155"/>
      <c r="G37" s="142"/>
      <c r="H37" s="142"/>
      <c r="I37" s="142"/>
    </row>
    <row r="38" spans="1:10" s="151" customFormat="1" ht="12" customHeight="1">
      <c r="A38" s="199"/>
      <c r="B38" s="111"/>
      <c r="C38" s="111"/>
      <c r="D38" s="111"/>
      <c r="E38" s="111"/>
      <c r="F38" s="236"/>
      <c r="G38" s="142"/>
      <c r="H38" s="142"/>
      <c r="I38" s="142"/>
    </row>
    <row r="39" spans="1:10" s="140" customFormat="1" ht="10.5" customHeight="1">
      <c r="A39" s="138"/>
      <c r="F39" s="236"/>
    </row>
    <row r="40" spans="1:10" s="28" customFormat="1" ht="12" customHeight="1">
      <c r="A40" s="234"/>
      <c r="B40" s="4"/>
      <c r="C40" s="4"/>
      <c r="D40" s="4"/>
      <c r="E40" s="162"/>
      <c r="F40" s="162"/>
    </row>
    <row r="41" spans="1:10" s="142" customFormat="1" ht="12" customHeight="1">
      <c r="A41" s="234"/>
      <c r="E41" s="141"/>
      <c r="F41" s="141"/>
    </row>
    <row r="42" spans="1:10" s="144" customFormat="1" ht="12" customHeight="1">
      <c r="A42" s="234"/>
      <c r="E42" s="143"/>
      <c r="F42" s="143"/>
    </row>
    <row r="43" spans="1:10" s="142" customFormat="1" ht="12" customHeight="1">
      <c r="A43" s="234"/>
      <c r="E43" s="145"/>
      <c r="F43" s="145"/>
    </row>
    <row r="44" spans="1:10" s="142" customFormat="1" ht="12" customHeight="1">
      <c r="A44" s="234"/>
      <c r="E44" s="147"/>
      <c r="F44" s="146"/>
    </row>
    <row r="45" spans="1:10" s="144" customFormat="1" ht="12">
      <c r="A45" s="234"/>
      <c r="E45" s="197"/>
      <c r="F45" s="197"/>
    </row>
    <row r="46" spans="1:10" s="142" customFormat="1" ht="9.9499999999999993" customHeight="1">
      <c r="A46" s="160"/>
      <c r="B46" s="237"/>
      <c r="C46" s="145"/>
      <c r="D46" s="145"/>
      <c r="E46" s="145"/>
      <c r="F46" s="145"/>
    </row>
    <row r="47" spans="1:10" s="142" customFormat="1" ht="12" customHeight="1">
      <c r="A47" s="160"/>
      <c r="B47" s="156"/>
      <c r="C47" s="156"/>
      <c r="D47" s="156"/>
      <c r="E47" s="146"/>
      <c r="F47" s="146"/>
    </row>
    <row r="48" spans="1:10" s="144" customFormat="1" ht="12" customHeight="1">
      <c r="A48" s="235"/>
      <c r="B48" s="148"/>
      <c r="C48" s="148"/>
      <c r="D48" s="148"/>
      <c r="E48" s="148"/>
      <c r="F48" s="148"/>
    </row>
    <row r="49" spans="1:9" s="142" customFormat="1" ht="12" customHeight="1">
      <c r="A49" s="235"/>
      <c r="B49" s="145"/>
      <c r="C49" s="145"/>
      <c r="D49" s="145"/>
      <c r="E49" s="145"/>
      <c r="F49" s="145"/>
    </row>
    <row r="50" spans="1:9" s="142" customFormat="1" ht="12" customHeight="1">
      <c r="A50" s="235"/>
      <c r="B50" s="146"/>
      <c r="C50" s="146"/>
      <c r="D50" s="146"/>
      <c r="E50" s="146"/>
      <c r="F50" s="146"/>
    </row>
    <row r="51" spans="1:9" s="142" customFormat="1" ht="12" customHeight="1">
      <c r="A51" s="235"/>
      <c r="B51" s="223"/>
      <c r="C51" s="223"/>
      <c r="D51" s="223"/>
      <c r="E51" s="223"/>
      <c r="F51" s="223"/>
    </row>
    <row r="52" spans="1:9" s="144" customFormat="1" ht="12" customHeight="1">
      <c r="A52" s="235"/>
      <c r="B52" s="149"/>
      <c r="C52" s="149"/>
      <c r="D52" s="149"/>
      <c r="E52" s="149"/>
      <c r="F52" s="149"/>
    </row>
    <row r="53" spans="1:9" s="142" customFormat="1" ht="12.75">
      <c r="A53" s="235"/>
      <c r="B53" s="220"/>
      <c r="C53" s="195"/>
      <c r="D53" s="195"/>
      <c r="E53" s="198"/>
      <c r="F53" s="198"/>
    </row>
    <row r="54" spans="1:9" s="144" customFormat="1" ht="9.9499999999999993" customHeight="1">
      <c r="A54" s="160"/>
      <c r="B54" s="148"/>
      <c r="C54" s="148"/>
      <c r="D54" s="148"/>
      <c r="E54" s="148"/>
      <c r="F54" s="148"/>
    </row>
    <row r="55" spans="1:9" s="142" customFormat="1" ht="12" customHeight="1">
      <c r="A55" s="160"/>
      <c r="B55" s="145"/>
      <c r="C55" s="145"/>
      <c r="D55" s="145"/>
      <c r="E55" s="145"/>
      <c r="F55" s="145"/>
    </row>
    <row r="56" spans="1:9" s="150" customFormat="1" ht="12" customHeight="1">
      <c r="A56" s="160"/>
      <c r="B56" s="99"/>
      <c r="C56" s="99"/>
      <c r="D56" s="99"/>
      <c r="E56" s="99"/>
      <c r="F56" s="99"/>
    </row>
    <row r="57" spans="1:9" s="142" customFormat="1" ht="12" customHeight="1">
      <c r="A57" s="160"/>
      <c r="B57" s="157"/>
      <c r="C57" s="157"/>
      <c r="D57" s="157"/>
      <c r="E57" s="43"/>
      <c r="F57" s="43"/>
    </row>
    <row r="58" spans="1:9" s="151" customFormat="1" ht="12" customHeight="1">
      <c r="A58" s="160"/>
      <c r="B58" s="111"/>
      <c r="C58" s="111"/>
      <c r="D58" s="111"/>
      <c r="E58" s="111"/>
      <c r="F58" s="111"/>
      <c r="G58" s="142"/>
      <c r="H58" s="142"/>
      <c r="I58" s="142"/>
    </row>
    <row r="59" spans="1:9" s="151" customFormat="1" ht="12" customHeight="1">
      <c r="A59" s="160"/>
      <c r="B59" s="111"/>
      <c r="C59" s="111"/>
      <c r="D59" s="111"/>
      <c r="E59" s="111"/>
      <c r="F59" s="111"/>
      <c r="G59" s="142"/>
      <c r="H59" s="142"/>
      <c r="I59" s="142"/>
    </row>
    <row r="60" spans="1:9" s="142" customFormat="1" ht="12" customHeight="1">
      <c r="A60" s="160"/>
      <c r="B60" s="201"/>
      <c r="C60" s="201"/>
      <c r="D60" s="201"/>
      <c r="E60" s="201"/>
      <c r="F60" s="99"/>
    </row>
    <row r="61" spans="1:9" s="142" customFormat="1" ht="12" customHeight="1">
      <c r="A61" s="160"/>
      <c r="B61" s="202"/>
      <c r="C61" s="202"/>
      <c r="D61" s="202"/>
      <c r="E61" s="202"/>
      <c r="F61" s="112"/>
    </row>
    <row r="62" spans="1:9" s="151" customFormat="1" ht="12" customHeight="1">
      <c r="A62" s="160"/>
      <c r="B62" s="111"/>
      <c r="C62" s="111"/>
      <c r="D62" s="111"/>
      <c r="E62" s="111"/>
      <c r="F62" s="111"/>
      <c r="G62" s="142"/>
      <c r="H62" s="142"/>
      <c r="I62" s="142"/>
    </row>
    <row r="63" spans="1:9" s="142" customFormat="1" ht="12" customHeight="1">
      <c r="A63" s="160"/>
      <c r="B63" s="201"/>
      <c r="C63" s="201"/>
      <c r="D63" s="201"/>
      <c r="E63" s="201"/>
      <c r="F63" s="99"/>
    </row>
    <row r="64" spans="1:9" s="142" customFormat="1" ht="12" customHeight="1">
      <c r="A64" s="160"/>
      <c r="B64" s="202"/>
      <c r="C64" s="202"/>
      <c r="D64" s="202"/>
      <c r="E64" s="202"/>
      <c r="F64" s="112"/>
    </row>
    <row r="65" spans="1:10" s="142" customFormat="1" ht="12.75">
      <c r="A65" s="160"/>
      <c r="B65" s="221"/>
      <c r="C65" s="221"/>
      <c r="D65" s="221"/>
      <c r="E65" s="221"/>
      <c r="F65" s="219"/>
    </row>
    <row r="66" spans="1:10" s="151" customFormat="1" ht="9.9499999999999993" customHeight="1">
      <c r="A66" s="160"/>
      <c r="B66" s="205"/>
      <c r="C66" s="205"/>
      <c r="D66" s="205"/>
      <c r="E66" s="205"/>
      <c r="F66" s="137"/>
      <c r="G66" s="142"/>
      <c r="H66" s="142"/>
      <c r="I66" s="142"/>
      <c r="J66" s="142"/>
    </row>
    <row r="67" spans="1:10" s="142" customFormat="1" ht="12" customHeight="1">
      <c r="A67" s="315" t="s">
        <v>471</v>
      </c>
      <c r="B67" s="315"/>
      <c r="C67" s="315"/>
      <c r="D67" s="315"/>
      <c r="E67" s="315"/>
      <c r="F67" s="315"/>
    </row>
    <row r="68" spans="1:10" s="151" customFormat="1" ht="12" customHeight="1">
      <c r="A68" s="315"/>
      <c r="B68" s="315"/>
      <c r="C68" s="315"/>
      <c r="D68" s="315"/>
      <c r="E68" s="315"/>
      <c r="F68" s="315"/>
      <c r="G68" s="142"/>
      <c r="H68" s="142"/>
      <c r="I68" s="142"/>
    </row>
    <row r="69" spans="1:10" s="142" customFormat="1" ht="9.9499999999999993" customHeight="1">
      <c r="A69" s="315"/>
      <c r="B69" s="315"/>
      <c r="C69" s="315"/>
      <c r="D69" s="315"/>
      <c r="E69" s="315"/>
      <c r="F69" s="315"/>
    </row>
    <row r="70" spans="1:10" s="142" customFormat="1" ht="12" customHeight="1">
      <c r="A70" s="199"/>
      <c r="B70" s="162"/>
      <c r="C70" s="179"/>
      <c r="D70" s="179"/>
      <c r="E70" s="179"/>
      <c r="F70" s="179"/>
    </row>
    <row r="71" spans="1:10" s="151" customFormat="1" ht="12" customHeight="1">
      <c r="A71" s="199"/>
      <c r="B71" s="196"/>
      <c r="C71" s="196"/>
      <c r="D71" s="196"/>
      <c r="E71" s="196"/>
      <c r="F71" s="196"/>
      <c r="G71" s="142"/>
      <c r="H71" s="142"/>
      <c r="I71" s="142"/>
    </row>
    <row r="72" spans="1:10" s="142" customFormat="1" ht="9.9499999999999993" customHeight="1">
      <c r="A72" s="160"/>
      <c r="B72" s="112"/>
      <c r="C72" s="112"/>
      <c r="D72" s="112"/>
      <c r="E72" s="112"/>
      <c r="F72" s="112"/>
    </row>
    <row r="73" spans="1:10" ht="12" customHeight="1">
      <c r="A73" s="162"/>
      <c r="B73" s="162"/>
      <c r="C73" s="162"/>
      <c r="D73" s="162"/>
      <c r="E73" s="162"/>
      <c r="F73" s="162"/>
      <c r="G73" s="28"/>
      <c r="H73" s="28"/>
      <c r="I73" s="28"/>
      <c r="J73" s="28"/>
    </row>
    <row r="74" spans="1:10" ht="12" customHeight="1">
      <c r="A74" s="11"/>
      <c r="B74" s="4"/>
      <c r="C74" s="4"/>
      <c r="D74" s="4"/>
      <c r="E74" s="4"/>
      <c r="F74" s="12"/>
      <c r="G74" s="28"/>
      <c r="H74" s="28"/>
      <c r="I74" s="28"/>
      <c r="J74" s="28"/>
    </row>
    <row r="75" spans="1:10" ht="12" customHeight="1">
      <c r="A75" s="4"/>
      <c r="B75" s="4"/>
      <c r="C75" s="4"/>
      <c r="D75" s="4"/>
      <c r="E75" s="4"/>
      <c r="F75" s="4"/>
      <c r="G75" s="28"/>
      <c r="H75" s="28"/>
    </row>
    <row r="76" spans="1:10" ht="12" customHeight="1">
      <c r="A76" s="4"/>
      <c r="B76" s="4"/>
      <c r="C76" s="4"/>
      <c r="D76" s="4"/>
      <c r="E76" s="4"/>
      <c r="F76" s="4"/>
      <c r="G76" s="28"/>
      <c r="H76" s="28"/>
    </row>
    <row r="77" spans="1:10" ht="12" customHeight="1">
      <c r="A77" s="4"/>
      <c r="B77" s="4"/>
      <c r="C77" s="4"/>
      <c r="D77" s="4"/>
      <c r="E77" s="4"/>
      <c r="F77" s="4"/>
      <c r="G77" s="28"/>
      <c r="H77" s="28"/>
    </row>
    <row r="78" spans="1:10" ht="12" customHeight="1">
      <c r="A78" s="4"/>
      <c r="B78" s="4"/>
      <c r="C78" s="4"/>
      <c r="D78" s="4"/>
      <c r="E78" s="4"/>
      <c r="F78" s="4"/>
      <c r="G78" s="28"/>
      <c r="H78" s="28"/>
    </row>
    <row r="79" spans="1:10" ht="12" customHeight="1">
      <c r="A79" s="4"/>
      <c r="B79" s="4"/>
      <c r="C79" s="4"/>
      <c r="D79" s="4"/>
      <c r="E79" s="4"/>
      <c r="F79" s="4"/>
      <c r="G79" s="28"/>
      <c r="H79" s="28"/>
    </row>
    <row r="80" spans="1:10" ht="12" customHeight="1">
      <c r="A80" s="113"/>
      <c r="B80" s="6"/>
      <c r="C80" s="6"/>
      <c r="D80" s="6"/>
      <c r="E80" s="7"/>
      <c r="F80" s="8"/>
      <c r="G80" s="28"/>
      <c r="H80" s="28"/>
    </row>
    <row r="81" spans="1:8" ht="12" customHeight="1">
      <c r="A81" s="113"/>
      <c r="B81" s="6"/>
      <c r="C81" s="6"/>
      <c r="D81" s="6"/>
      <c r="E81" s="7"/>
      <c r="F81" s="8"/>
      <c r="G81" s="28"/>
      <c r="H81" s="28"/>
    </row>
    <row r="82" spans="1:8" ht="12" customHeight="1">
      <c r="A82" s="113"/>
      <c r="B82" s="6"/>
      <c r="C82" s="6"/>
      <c r="D82" s="6"/>
      <c r="E82" s="7"/>
      <c r="F82" s="8"/>
    </row>
    <row r="83" spans="1:8" ht="12.75" customHeight="1">
      <c r="A83" s="113"/>
      <c r="B83" s="6"/>
      <c r="C83" s="6"/>
      <c r="D83" s="6"/>
      <c r="E83" s="7"/>
      <c r="F83" s="8"/>
    </row>
  </sheetData>
  <mergeCells count="7">
    <mergeCell ref="A67:F69"/>
    <mergeCell ref="A5:F5"/>
    <mergeCell ref="A7:A12"/>
    <mergeCell ref="A15:A20"/>
    <mergeCell ref="A23:A28"/>
    <mergeCell ref="A31:A36"/>
    <mergeCell ref="F6:F8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Axolute mechanisms</vt:lpstr>
      <vt:lpstr>Axolute mechanisms 2</vt:lpstr>
      <vt:lpstr>Axolute mechanisms 3</vt:lpstr>
      <vt:lpstr>Axolute Frames Italian square</vt:lpstr>
      <vt:lpstr>Axolute Frames Italian elips</vt:lpstr>
      <vt:lpstr>Axolute Frames AIR Italian </vt:lpstr>
      <vt:lpstr>Axolute Frames German squa</vt:lpstr>
      <vt:lpstr>Axolute Frames square PICS</vt:lpstr>
      <vt:lpstr>Axolute Frames elips PICS</vt:lpstr>
      <vt:lpstr>'Axolute Frames AIR Italian '!Print_Area</vt:lpstr>
      <vt:lpstr>'Axolute Frames elips PICS'!Print_Area</vt:lpstr>
      <vt:lpstr>'Axolute Frames German squa'!Print_Area</vt:lpstr>
      <vt:lpstr>'Axolute Frames Italian elips'!Print_Area</vt:lpstr>
      <vt:lpstr>'Axolute Frames Italian square'!Print_Area</vt:lpstr>
      <vt:lpstr>'Axolute Frames square PICS'!Print_Area</vt:lpstr>
      <vt:lpstr>'Axolute mechanisms'!Print_Area</vt:lpstr>
      <vt:lpstr>'Axolute mechanisms 2'!Print_Area</vt:lpstr>
      <vt:lpstr>'Axolute mechanisms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Radionova</cp:lastModifiedBy>
  <cp:lastPrinted>2021-07-29T07:18:41Z</cp:lastPrinted>
  <dcterms:created xsi:type="dcterms:W3CDTF">1996-10-14T23:33:28Z</dcterms:created>
  <dcterms:modified xsi:type="dcterms:W3CDTF">2022-05-09T13:54:41Z</dcterms:modified>
</cp:coreProperties>
</file>